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nus\CloudStation\Tools_SOS\04 - 4414 (pneumatiek)\"/>
    </mc:Choice>
  </mc:AlternateContent>
  <xr:revisionPtr revIDLastSave="0" documentId="13_ncr:1_{7E21023B-FAE5-467B-A9AF-6FCC6CF239C4}" xr6:coauthVersionLast="40" xr6:coauthVersionMax="40" xr10:uidLastSave="{00000000-0000-0000-0000-000000000000}"/>
  <bookViews>
    <workbookView xWindow="0" yWindow="0" windowWidth="28800" windowHeight="12165" activeTab="3" xr2:uid="{C14F71A6-5D06-4C75-828E-BFAAB8BF70D3}"/>
  </bookViews>
  <sheets>
    <sheet name="Basis info" sheetId="1" r:id="rId1"/>
    <sheet name="Functionele eisen" sheetId="3" r:id="rId2"/>
    <sheet name="Bijlage 1" sheetId="2" r:id="rId3"/>
    <sheet name="LeesMIJ" sheetId="4" r:id="rId4"/>
  </sheets>
  <definedNames>
    <definedName name="_xlnm.Print_Area" localSheetId="0">'Basis info'!$A$1:$L$153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" i="1" l="1"/>
  <c r="H57" i="1"/>
  <c r="G57" i="1"/>
  <c r="J55" i="1"/>
  <c r="I55" i="1"/>
  <c r="H55" i="1"/>
  <c r="G55" i="1"/>
</calcChain>
</file>

<file path=xl/sharedStrings.xml><?xml version="1.0" encoding="utf-8"?>
<sst xmlns="http://schemas.openxmlformats.org/spreadsheetml/2006/main" count="427" uniqueCount="263">
  <si>
    <t>Bijlage B van EN ISO 4414 (Pneumatiek)</t>
  </si>
  <si>
    <t>Revisie nummer:</t>
  </si>
  <si>
    <t xml:space="preserve">Revisie datum: </t>
  </si>
  <si>
    <t>Inkoop aanvraag nummer:</t>
  </si>
  <si>
    <t>Inkoop opdracht nummer:</t>
  </si>
  <si>
    <t>Datum opdracht:</t>
  </si>
  <si>
    <t>B1</t>
  </si>
  <si>
    <t>Algemene informatie</t>
  </si>
  <si>
    <t>B1.1</t>
  </si>
  <si>
    <t>Beschrijving uitrusting:</t>
  </si>
  <si>
    <t>Hier komt een beschrijving te staan van de machine</t>
  </si>
  <si>
    <t>B1.2</t>
  </si>
  <si>
    <t>Inbedrijfstelling:</t>
  </si>
  <si>
    <t>Locatie:</t>
  </si>
  <si>
    <t xml:space="preserve">Datum: </t>
  </si>
  <si>
    <t>B1.3</t>
  </si>
  <si>
    <t>Naam en contact informatie van de betokken partijen</t>
  </si>
  <si>
    <t>Koper:</t>
  </si>
  <si>
    <t>Bedrijfsnaam:</t>
  </si>
  <si>
    <t>Eerste contact persoon:</t>
  </si>
  <si>
    <t>Adres:</t>
  </si>
  <si>
    <t>Telefoon vast:</t>
  </si>
  <si>
    <t>Mobiel:</t>
  </si>
  <si>
    <t>E-mail:</t>
  </si>
  <si>
    <t>Leverancier:</t>
  </si>
  <si>
    <t>B1.4</t>
  </si>
  <si>
    <t>Plaats van levering:</t>
  </si>
  <si>
    <t>Afdeling:</t>
  </si>
  <si>
    <t>B1.5</t>
  </si>
  <si>
    <t>Pneumatisch systeem</t>
  </si>
  <si>
    <t xml:space="preserve"> </t>
  </si>
  <si>
    <t>Bedrijfsstandaard pneumatiek:</t>
  </si>
  <si>
    <t>Bedrijfs of afdelings toevoeging:</t>
  </si>
  <si>
    <t xml:space="preserve">Andere richtlijnen of normen: </t>
  </si>
  <si>
    <t>Document nummer</t>
  </si>
  <si>
    <t>Naam document</t>
  </si>
  <si>
    <t>Versie</t>
  </si>
  <si>
    <t>Bron</t>
  </si>
  <si>
    <t xml:space="preserve">ISO 4414:2010, Pneumatic fluid power — General rules and safety requirements for systems and their components  </t>
  </si>
  <si>
    <t>Aanvullende eisen toegevoegd:</t>
  </si>
  <si>
    <t>B1.6</t>
  </si>
  <si>
    <t>Lucht karakteristieken: (zie 5.2.6.)</t>
  </si>
  <si>
    <t>Maximaal toegevoerde druk:</t>
  </si>
  <si>
    <t>Kpa</t>
  </si>
  <si>
    <t>Bar</t>
  </si>
  <si>
    <t>Minimale toegevoerde druk:</t>
  </si>
  <si>
    <t>nl/min</t>
  </si>
  <si>
    <t>(nl/min zijn normaal liters per minuut)</t>
  </si>
  <si>
    <t>Aanvoer beschikbaar:</t>
  </si>
  <si>
    <t>Aanvoer moet worden gemaakt:</t>
  </si>
  <si>
    <t>Kwaliteit van de lucht:</t>
  </si>
  <si>
    <t>x</t>
  </si>
  <si>
    <t>0,1 - 0,5µ</t>
  </si>
  <si>
    <t>0,5-1µ</t>
  </si>
  <si>
    <t>1-5µ</t>
  </si>
  <si>
    <t>-</t>
  </si>
  <si>
    <t>≤5</t>
  </si>
  <si>
    <t>5-10</t>
  </si>
  <si>
    <t>&gt;10</t>
  </si>
  <si>
    <t>≤20.000</t>
  </si>
  <si>
    <t>≤400</t>
  </si>
  <si>
    <t>≤10</t>
  </si>
  <si>
    <t>Beter als 1</t>
  </si>
  <si>
    <t>≤400.000</t>
  </si>
  <si>
    <t>≤6.000</t>
  </si>
  <si>
    <t>≤100</t>
  </si>
  <si>
    <t>≤90.000</t>
  </si>
  <si>
    <t>≤1.000</t>
  </si>
  <si>
    <t>≤10.000</t>
  </si>
  <si>
    <t>≤100.000</t>
  </si>
  <si>
    <r>
      <t>mg/m</t>
    </r>
    <r>
      <rPr>
        <b/>
        <vertAlign val="superscript"/>
        <sz val="11"/>
        <color theme="1"/>
        <rFont val="Calibri"/>
        <family val="2"/>
      </rPr>
      <t>3</t>
    </r>
  </si>
  <si>
    <t>Vaste delen</t>
  </si>
  <si>
    <t>Water</t>
  </si>
  <si>
    <t>Dauwpunt</t>
  </si>
  <si>
    <r>
      <t>g/m</t>
    </r>
    <r>
      <rPr>
        <b/>
        <vertAlign val="superscript"/>
        <sz val="11"/>
        <color theme="1"/>
        <rFont val="Calibri"/>
        <family val="2"/>
      </rPr>
      <t>3</t>
    </r>
  </si>
  <si>
    <t>≤-70°C</t>
  </si>
  <si>
    <t>≤-40°C</t>
  </si>
  <si>
    <t>≤-20°C</t>
  </si>
  <si>
    <t>≤+3°C</t>
  </si>
  <si>
    <t>≤+7°C</t>
  </si>
  <si>
    <t>≤+10°C</t>
  </si>
  <si>
    <t>≤0,5</t>
  </si>
  <si>
    <t>0,5-5</t>
  </si>
  <si>
    <t>Olie</t>
  </si>
  <si>
    <t xml:space="preserve">Maximaal benodigde flow*: </t>
  </si>
  <si>
    <r>
      <t xml:space="preserve">Hoeveelheid </t>
    </r>
    <r>
      <rPr>
        <b/>
        <sz val="11"/>
        <color theme="1"/>
        <rFont val="Calibri"/>
        <family val="2"/>
      </rPr>
      <t>vaste delen</t>
    </r>
    <r>
      <rPr>
        <sz val="11"/>
        <color theme="1"/>
        <rFont val="Calibri"/>
        <family val="2"/>
      </rPr>
      <t xml:space="preserve"> in de lucht:</t>
    </r>
  </si>
  <si>
    <r>
      <t xml:space="preserve">Hoeveelheid </t>
    </r>
    <r>
      <rPr>
        <b/>
        <sz val="11"/>
        <color theme="1"/>
        <rFont val="Calibri"/>
        <family val="2"/>
      </rPr>
      <t>water</t>
    </r>
    <r>
      <rPr>
        <sz val="11"/>
        <color theme="1"/>
        <rFont val="Calibri"/>
        <family val="2"/>
      </rPr>
      <t xml:space="preserve"> in de lucht</t>
    </r>
  </si>
  <si>
    <r>
      <t xml:space="preserve">Hoeveelheid </t>
    </r>
    <r>
      <rPr>
        <b/>
        <sz val="11"/>
        <color theme="1"/>
        <rFont val="Calibri"/>
        <family val="2"/>
      </rPr>
      <t>olie</t>
    </r>
    <r>
      <rPr>
        <sz val="11"/>
        <color theme="1"/>
        <rFont val="Calibri"/>
        <family val="2"/>
      </rPr>
      <t xml:space="preserve"> in de lucht</t>
    </r>
  </si>
  <si>
    <t>B1.7</t>
  </si>
  <si>
    <t>Plaats en omgevingscondities</t>
  </si>
  <si>
    <t>Hoogte:</t>
  </si>
  <si>
    <t>Normale atmosferische druk</t>
  </si>
  <si>
    <t xml:space="preserve">Luchtvochtigheid </t>
  </si>
  <si>
    <t>Max:</t>
  </si>
  <si>
    <t>Omgevingstemperatuur:</t>
  </si>
  <si>
    <t xml:space="preserve">Min: </t>
  </si>
  <si>
    <t>Lucht verontreiniging:</t>
  </si>
  <si>
    <t>m</t>
  </si>
  <si>
    <t>% relatief</t>
  </si>
  <si>
    <t>°C</t>
  </si>
  <si>
    <t>Omgevingsgeluidniveau:</t>
  </si>
  <si>
    <t>dB</t>
  </si>
  <si>
    <t>Vloer:</t>
  </si>
  <si>
    <t>Hout:</t>
  </si>
  <si>
    <t>Versterkt beton</t>
  </si>
  <si>
    <t>Anders:</t>
  </si>
  <si>
    <t>Elektriciteit;</t>
  </si>
  <si>
    <t>Spanning:</t>
  </si>
  <si>
    <t>V</t>
  </si>
  <si>
    <t>±</t>
  </si>
  <si>
    <t>Frequentie:</t>
  </si>
  <si>
    <t>Hz</t>
  </si>
  <si>
    <t>Beschikbaar vermogen (als begrensd?)</t>
  </si>
  <si>
    <t>W</t>
  </si>
  <si>
    <t>Aantal beschikbare fasen:</t>
  </si>
  <si>
    <t>Ja</t>
  </si>
  <si>
    <t>Nee</t>
  </si>
  <si>
    <r>
      <t>Mag de</t>
    </r>
    <r>
      <rPr>
        <b/>
        <sz val="11"/>
        <color theme="1"/>
        <rFont val="Calibri"/>
        <family val="2"/>
      </rPr>
      <t xml:space="preserve"> NUL</t>
    </r>
    <r>
      <rPr>
        <sz val="11"/>
        <color theme="1"/>
        <rFont val="Calibri"/>
        <family val="2"/>
      </rPr>
      <t xml:space="preserve"> worden gebruikt?</t>
    </r>
  </si>
  <si>
    <r>
      <t xml:space="preserve">Is de </t>
    </r>
    <r>
      <rPr>
        <b/>
        <sz val="11"/>
        <color theme="1"/>
        <rFont val="Calibri"/>
        <family val="2"/>
      </rPr>
      <t>NUL</t>
    </r>
    <r>
      <rPr>
        <sz val="11"/>
        <color theme="1"/>
        <rFont val="Calibri"/>
        <family val="2"/>
      </rPr>
      <t xml:space="preserve"> beschikbaar?</t>
    </r>
  </si>
  <si>
    <t>AC of DC?</t>
  </si>
  <si>
    <t>AC</t>
  </si>
  <si>
    <t>DC</t>
  </si>
  <si>
    <t>Overige voorzieningen:</t>
  </si>
  <si>
    <t>Afval verwerking:</t>
  </si>
  <si>
    <t>Blootstelling aan trillingen:</t>
  </si>
  <si>
    <t>Maximaal vibratie niveau en frequentie (als bekent)</t>
  </si>
  <si>
    <t>Niveau 1:</t>
  </si>
  <si>
    <t>Niveau 2:</t>
  </si>
  <si>
    <t>Niveau 3:</t>
  </si>
  <si>
    <t>Nood, veiligheid en energie afschakelingseisen:</t>
  </si>
  <si>
    <t>Overige wettelijke of veiligheidseisen:</t>
  </si>
  <si>
    <t>Eisen voor de bescherming van personen en pneumatische systemen en zijn onderdelen:</t>
  </si>
  <si>
    <t>Hekken rond de machine:</t>
  </si>
  <si>
    <t>Kast sloten</t>
  </si>
  <si>
    <t>Sloten voor besturingsonderdelen</t>
  </si>
  <si>
    <t>Overige:</t>
  </si>
  <si>
    <t>IP Beschermingsklasse</t>
  </si>
  <si>
    <t>Volgens IEC 60529</t>
  </si>
  <si>
    <t>Bescherming tegen brand/explosie?</t>
  </si>
  <si>
    <t>Aanwezige hulpmiddelen: (b.v. Hef inrichting, loopbruggen, laad inrichtingen)</t>
  </si>
  <si>
    <t>Bijzondere toegangs of montage eisen:</t>
  </si>
  <si>
    <t>B1.8</t>
  </si>
  <si>
    <t>Concepten goedgekeurt voor gebruik</t>
  </si>
  <si>
    <t>Kopie</t>
  </si>
  <si>
    <t>Ontvangen bij levering</t>
  </si>
  <si>
    <t>Printbaar</t>
  </si>
  <si>
    <t>Omschrijving</t>
  </si>
  <si>
    <t>Pneumatisch systeem tekening</t>
  </si>
  <si>
    <t>Elektrische systeem terkening</t>
  </si>
  <si>
    <t>Pneumatiek onderdelen lijst</t>
  </si>
  <si>
    <t>Bewegingsvolgorde</t>
  </si>
  <si>
    <t>Wegtijd diagram</t>
  </si>
  <si>
    <t>Vloer indeling</t>
  </si>
  <si>
    <t>Fundatie tekeningen</t>
  </si>
  <si>
    <t>Pijp /slang aansluitingen</t>
  </si>
  <si>
    <t>Te leveren documenten aan de afnemeer:</t>
  </si>
  <si>
    <t xml:space="preserve">Originele tekeningen die bij de levering van de order moeten worden door gegeven: </t>
  </si>
  <si>
    <t>Tekeningen moeten in het volgende formaat worden geleverd:</t>
  </si>
  <si>
    <t>Elektronisch:</t>
  </si>
  <si>
    <t>Op papier:</t>
  </si>
  <si>
    <t>Formaat:</t>
  </si>
  <si>
    <t>PDF, DXF, DOC, enz.</t>
  </si>
  <si>
    <t>Tekeningnummers van de koper:</t>
  </si>
  <si>
    <t>Tekeningnummers van gerelateerde equipment:</t>
  </si>
  <si>
    <t>Origineel:</t>
  </si>
  <si>
    <t>Revisie:</t>
  </si>
  <si>
    <t>Basis info voor aanvang van de productie</t>
  </si>
  <si>
    <t>Functionele eisen bij de productie</t>
  </si>
  <si>
    <t>B1.9</t>
  </si>
  <si>
    <t>Systeem eisen</t>
  </si>
  <si>
    <t xml:space="preserve">Maximale werkdruk: </t>
  </si>
  <si>
    <t>Minimale werktemperatuur:</t>
  </si>
  <si>
    <t>Maximale werktempoeratuur:</t>
  </si>
  <si>
    <t>Extreme temperatuur bereik:</t>
  </si>
  <si>
    <t>(bij het starten of tijdens productie)</t>
  </si>
  <si>
    <t>Maximale oppervlakte temperatuur waaraan operators wroden bloot gesteld:</t>
  </si>
  <si>
    <t xml:space="preserve">van: </t>
  </si>
  <si>
    <t>°C           tot:</t>
  </si>
  <si>
    <t>uren</t>
  </si>
  <si>
    <t xml:space="preserve">Levensduur verwachting: </t>
  </si>
  <si>
    <t>jaren</t>
  </si>
  <si>
    <t>Maximaal aaneen gesloten bedrijfstijd:</t>
  </si>
  <si>
    <t>Welke onderdelen moeten er worden gesmeerd:</t>
  </si>
  <si>
    <t>Welke eisen worden er aan de bescherming verf of anderee coating gesteld:</t>
  </si>
  <si>
    <t>Welke labels moeten er worden aangebracht:</t>
  </si>
  <si>
    <t>Wat zijn de maximale geluidseisen aan de machine:</t>
  </si>
  <si>
    <t>Welke eisen worden er gesteld aan het scheiden van de energie toevoer: (elektrisch, pneumatisch)</t>
  </si>
  <si>
    <t>B2.0</t>
  </si>
  <si>
    <t>Eisen aan componenten</t>
  </si>
  <si>
    <t>B2.1</t>
  </si>
  <si>
    <t>Onderdeel nummer</t>
  </si>
  <si>
    <t>Type</t>
  </si>
  <si>
    <r>
      <t>Inhoud cm</t>
    </r>
    <r>
      <rPr>
        <vertAlign val="superscript"/>
        <sz val="11"/>
        <color theme="1"/>
        <rFont val="Calibri"/>
        <family val="2"/>
      </rPr>
      <t>3</t>
    </r>
  </si>
  <si>
    <t>Werkdruk kPa (bar)</t>
  </si>
  <si>
    <t>Van toepasssing zijnde Normen</t>
  </si>
  <si>
    <r>
      <t>As snelheid min</t>
    </r>
    <r>
      <rPr>
        <vertAlign val="superscript"/>
        <sz val="11"/>
        <color theme="1"/>
        <rFont val="Calibri"/>
        <family val="2"/>
      </rPr>
      <t>-1</t>
    </r>
  </si>
  <si>
    <t>Fabrikant</t>
  </si>
  <si>
    <t>Lucht motoren en semi roterende actuatoren (5.4.1)</t>
  </si>
  <si>
    <t>B2.2</t>
  </si>
  <si>
    <t>Cilinders  (5.4.2)</t>
  </si>
  <si>
    <t>Diameter mm</t>
  </si>
  <si>
    <t>Stang diameter mm</t>
  </si>
  <si>
    <t>Slaglengte mm</t>
  </si>
  <si>
    <t>Van toepassing zijnde normen</t>
  </si>
  <si>
    <t>Dubbelwerkende cilinders</t>
  </si>
  <si>
    <t>Enkelwerkende cilinders</t>
  </si>
  <si>
    <t>Overige</t>
  </si>
  <si>
    <t>B2.3</t>
  </si>
  <si>
    <t>Ventielen</t>
  </si>
  <si>
    <t>Hieronder worden verstaan, elektrisch bediend, luchtbediend, mechanisch bediend, hand bediend, terug slag kleppen, schotel en schuif typen</t>
  </si>
  <si>
    <t>Werkdruk      kPa (bar)</t>
  </si>
  <si>
    <t>Werkdruk     kPa (bar)</t>
  </si>
  <si>
    <t>Werkdruk    kPa (bar)</t>
  </si>
  <si>
    <r>
      <t>Werk flow l.min</t>
    </r>
    <r>
      <rPr>
        <vertAlign val="superscript"/>
        <sz val="11"/>
        <color theme="1"/>
        <rFont val="Calibri"/>
        <family val="2"/>
      </rPr>
      <t>-1</t>
    </r>
  </si>
  <si>
    <t>B2.4</t>
  </si>
  <si>
    <t>Snelontluchters</t>
  </si>
  <si>
    <t>B2.5</t>
  </si>
  <si>
    <t>Algemene ventielen</t>
  </si>
  <si>
    <t>Hieronder wordt verstaan, Flow controle, afsluitbaar, twee handen beveiliging, druk koppelingen, druk aflaat, volgorde, tijd, slow-/soft- start types</t>
  </si>
  <si>
    <t>B2.6</t>
  </si>
  <si>
    <t>Lucht verzorgingseenheid</t>
  </si>
  <si>
    <t>Filter/waterafscheider met hand matige aftap</t>
  </si>
  <si>
    <t>Filter/waterafscheider met (semi) automatische aftap</t>
  </si>
  <si>
    <t>Drukregelaar</t>
  </si>
  <si>
    <t>Drukregelaar voorzien van manometer</t>
  </si>
  <si>
    <t>Drukregelaar zonder manometer</t>
  </si>
  <si>
    <t>Olie nevelaar</t>
  </si>
  <si>
    <t>Luchtverzorgingseenheid samenbouwen</t>
  </si>
  <si>
    <t>Onderdelen gescheiden houden</t>
  </si>
  <si>
    <t>B2.7</t>
  </si>
  <si>
    <t>Aansluiting buis/slang</t>
  </si>
  <si>
    <t>kPa</t>
  </si>
  <si>
    <t>Materiaal</t>
  </si>
  <si>
    <t>Van toepassing zijnde  normen</t>
  </si>
  <si>
    <t>Plastic leidingen, inclusief buizen, connectoren en steunen</t>
  </si>
  <si>
    <t>Vaste leidingen, inclusief buizen (staal en koper), connectoren, steunen, roterende verbindingen, klep
montage spruitstukken, circuit spruitstukken</t>
  </si>
  <si>
    <t>Flexibele leidingen, inclusief slangen en slangkoppelingen</t>
  </si>
  <si>
    <t>B2.8</t>
  </si>
  <si>
    <t>Beschikbare compressoren</t>
  </si>
  <si>
    <t>Capaciteit           nl/min</t>
  </si>
  <si>
    <t>B2.9</t>
  </si>
  <si>
    <t>Accesoires</t>
  </si>
  <si>
    <t>Hier wordt onder verstaan, geluiddempers, drukschakelaars, manometers, snel koppelingen enz.</t>
  </si>
  <si>
    <t>B2.10</t>
  </si>
  <si>
    <t>Andere onderdelen</t>
  </si>
  <si>
    <t>B2.11</t>
  </si>
  <si>
    <t>Betrouwbaarheidsgegevens</t>
  </si>
  <si>
    <t xml:space="preserve">Wanneer betrouwbaarheidsgegevens nodig zijn voor de onderdlen die in een veiloghidsfunctie zijn opgenomen,ISO 19973 kan hierbij helpen. De machine fabrikant kan de volgende informatie bij de onderdlen fabrikant opvragen. </t>
  </si>
  <si>
    <t>Onderdeel</t>
  </si>
  <si>
    <r>
      <t>MTTF / MTTF</t>
    </r>
    <r>
      <rPr>
        <vertAlign val="subscript"/>
        <sz val="11"/>
        <color theme="1"/>
        <rFont val="Calibri"/>
        <family val="2"/>
      </rPr>
      <t>D</t>
    </r>
    <r>
      <rPr>
        <sz val="11"/>
        <color theme="1"/>
        <rFont val="Calibri"/>
        <family val="2"/>
      </rPr>
      <t xml:space="preserve"> (</t>
    </r>
    <r>
      <rPr>
        <b/>
        <sz val="11"/>
        <color theme="1"/>
        <rFont val="Calibri"/>
        <family val="2"/>
      </rPr>
      <t>a)</t>
    </r>
  </si>
  <si>
    <r>
      <t>B10 / B10</t>
    </r>
    <r>
      <rPr>
        <vertAlign val="subscript"/>
        <sz val="11"/>
        <color theme="1"/>
        <rFont val="Calibri"/>
        <family val="2"/>
      </rPr>
      <t xml:space="preserve">D </t>
    </r>
    <r>
      <rPr>
        <sz val="11"/>
        <color theme="1"/>
        <rFont val="Calibri"/>
        <family val="2"/>
      </rPr>
      <t>(b)</t>
    </r>
  </si>
  <si>
    <t>(a) MTTF is de karakteristieke levens duur volgens de Weidbull.           (b) B10 levensduur is de waarde waarbij 10% van de onderdelen (gevaarlijk)falen</t>
  </si>
  <si>
    <r>
      <t xml:space="preserve">Dit is een elektronische versie van bijlage B van de ISO 4414. Deze versie bevat twee invulbladen.                            Het blad met de </t>
    </r>
    <r>
      <rPr>
        <b/>
        <sz val="11"/>
        <color theme="1"/>
        <rFont val="Calibri"/>
        <family val="2"/>
      </rPr>
      <t xml:space="preserve">Basis informatie </t>
    </r>
    <r>
      <rPr>
        <sz val="11"/>
        <color theme="1"/>
        <rFont val="Calibri"/>
        <family val="2"/>
      </rPr>
      <t xml:space="preserve">gaat over algemene zaken gerelateerd aan de te vervaardigen machine. Invulblad </t>
    </r>
    <r>
      <rPr>
        <b/>
        <sz val="11"/>
        <color theme="1"/>
        <rFont val="Calibri"/>
        <family val="2"/>
      </rPr>
      <t>functionele eisen</t>
    </r>
    <r>
      <rPr>
        <sz val="11"/>
        <color theme="1"/>
        <rFont val="Calibri"/>
        <family val="2"/>
      </rPr>
      <t xml:space="preserve"> is voor de klant (afnemer).                                                                                                                                       De klant (afnemer) kan hierin opgeven welke specifieke materialen de machinefabrikant moet toepassen in de te vervaardigen machine.</t>
    </r>
  </si>
  <si>
    <t>In de verschillende "grijs" gekleurde vakken kan informatie wroden ingeveven. In de vakken waar een pijltje naar beneden staat kan een keue worden gemaakt.</t>
  </si>
  <si>
    <t>Dit is de eerste complete versie V10</t>
  </si>
  <si>
    <t>Gemaakt op 21-12-2018</t>
  </si>
  <si>
    <t>BIASET</t>
  </si>
  <si>
    <t xml:space="preserve">E-mail: biaset@simonisweb.nl </t>
  </si>
  <si>
    <t>Algemene gebruiksinformatie</t>
  </si>
  <si>
    <r>
      <t>mg/m</t>
    </r>
    <r>
      <rPr>
        <b/>
        <vertAlign val="superscript"/>
        <sz val="11"/>
        <color theme="0"/>
        <rFont val="Calibri"/>
        <family val="2"/>
      </rPr>
      <t>3</t>
    </r>
  </si>
  <si>
    <r>
      <t>g/m</t>
    </r>
    <r>
      <rPr>
        <b/>
        <vertAlign val="superscript"/>
        <sz val="11"/>
        <color theme="0"/>
        <rFont val="Calibri"/>
        <family val="2"/>
      </rPr>
      <t>3</t>
    </r>
  </si>
  <si>
    <t>Slang toegestaan</t>
  </si>
  <si>
    <t>Slang toegestaan beneden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</si>
</sst>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6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vertAlign val="subscript"/>
      <sz val="11"/>
      <color theme="1"/>
      <name val="Calibri"/>
      <family val="2"/>
    </font>
    <font>
      <b/>
      <vertAlign val="superscript"/>
      <sz val="11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ill="1" applyBorder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1" xfId="0" applyBorder="1"/>
    <xf numFmtId="0" fontId="0" fillId="0" borderId="0" xfId="0" applyProtection="1">
      <protection locked="0"/>
    </xf>
    <xf numFmtId="0" fontId="0" fillId="0" borderId="0" xfId="0" applyFill="1" applyBorder="1" applyProtection="1"/>
    <xf numFmtId="0" fontId="0" fillId="2" borderId="6" xfId="0" applyFill="1" applyBorder="1" applyProtection="1">
      <protection locked="0"/>
    </xf>
    <xf numFmtId="0" fontId="0" fillId="0" borderId="0" xfId="0" applyFill="1" applyBorder="1" applyAlignment="1"/>
    <xf numFmtId="0" fontId="0" fillId="2" borderId="5" xfId="0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center"/>
    </xf>
    <xf numFmtId="49" fontId="0" fillId="2" borderId="1" xfId="0" applyNumberFormat="1" applyFill="1" applyBorder="1" applyProtection="1">
      <protection locked="0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0" fillId="2" borderId="2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49" fontId="0" fillId="0" borderId="1" xfId="0" applyNumberFormat="1" applyFill="1" applyBorder="1" applyProtection="1">
      <protection locked="0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Style="combo" dx="22" fmlaLink="F55" fmlaRange="'Bijlage 1'!$C$4:$C$14" noThreeD="1" sel="8" val="3"/>
</file>

<file path=xl/ctrlProps/ctrlProp2.xml><?xml version="1.0" encoding="utf-8"?>
<formControlPr xmlns="http://schemas.microsoft.com/office/spreadsheetml/2009/9/main" objectType="Drop" dropStyle="combo" dx="22" fmlaLink="F57" fmlaRange="'Bijlage 1'!$C$4:$C$14" noThreeD="1" sel="5" val="3"/>
</file>

<file path=xl/ctrlProps/ctrlProp3.xml><?xml version="1.0" encoding="utf-8"?>
<formControlPr xmlns="http://schemas.microsoft.com/office/spreadsheetml/2009/9/main" objectType="Drop" dropStyle="combo" dx="22" fmlaLink="F59" fmlaRange="'Bijlage 1'!$C$4:$C$14" noThreeD="1" sel="5" val="3"/>
</file>

<file path=xl/ctrlProps/ctrlProp4.xml><?xml version="1.0" encoding="utf-8"?>
<formControlPr xmlns="http://schemas.microsoft.com/office/spreadsheetml/2009/9/main" objectType="Drop" dropLines="3" dropStyle="combo" dx="22" fmlaLink="F79" fmlaRange="'Bijlage 1'!$B$4:$B$6" noThreeD="1" sel="3" val="0"/>
</file>

<file path=xl/ctrlProps/ctrlProp5.xml><?xml version="1.0" encoding="utf-8"?>
<formControlPr xmlns="http://schemas.microsoft.com/office/spreadsheetml/2009/9/main" objectType="Drop" dropLines="2" dropStyle="combo" dx="22" fmlaLink="F80" fmlaRange="'Bijlage 1'!$B$16:$B$17" noThreeD="1" sel="2" val="0"/>
</file>

<file path=xl/ctrlProps/ctrlProp6.xml><?xml version="1.0" encoding="utf-8"?>
<formControlPr xmlns="http://schemas.microsoft.com/office/spreadsheetml/2009/9/main" objectType="Drop" dropLines="2" dropStyle="combo" dx="22" fmlaLink="F81" fmlaRange="'Bijlage 1'!$B$16:$B$17" noThreeD="1" sel="2" val="0"/>
</file>

<file path=xl/ctrlProps/ctrlProp7.xml><?xml version="1.0" encoding="utf-8"?>
<formControlPr xmlns="http://schemas.microsoft.com/office/spreadsheetml/2009/9/main" objectType="Drop" dropLines="2" dropStyle="combo" dx="22" fmlaLink="F82" fmlaRange="'Bijlage 1'!$D$16:$D$17" noThreeD="1" sel="1" val="0"/>
</file>

<file path=xl/ctrlProps/ctrlProp8.xml><?xml version="1.0" encoding="utf-8"?>
<formControlPr xmlns="http://schemas.microsoft.com/office/spreadsheetml/2009/9/main" objectType="Drop" dropLines="2" dropStyle="combo" dx="22" fmlaLink="F101" fmlaRange="'Bijlage 1'!$B$16:$B$17" noThreeD="1" sel="2" val="0"/>
</file>

<file path=xl/ctrlProps/ctrlProp9.xml><?xml version="1.0" encoding="utf-8"?>
<formControlPr xmlns="http://schemas.microsoft.com/office/spreadsheetml/2009/9/main" objectType="Drop" dropLines="2" dropStyle="combo" dx="22" fmlaLink="F102" fmlaRange="'Bijlage 1'!$B$16:$B$17" noThreeD="1" sel="2" val="0"/>
</file>

<file path=xl/ctrlProps/ctrlProp10.xml><?xml version="1.0" encoding="utf-8"?>
<formControlPr xmlns="http://schemas.microsoft.com/office/spreadsheetml/2009/9/main" objectType="Drop" dropLines="2" dropStyle="combo" dx="22" fmlaLink="F103" fmlaRange="'Bijlage 1'!$B$16:$B$17" noThreeD="1" sel="2" val="0"/>
</file>

<file path=xl/ctrlProps/ctrlProp11.xml><?xml version="1.0" encoding="utf-8"?>
<formControlPr xmlns="http://schemas.microsoft.com/office/spreadsheetml/2009/9/main" objectType="Drop" dropLines="2" dropStyle="combo" dx="22" fmlaLink="F107" fmlaRange="'Bijlage 1'!$B$16:$B$17" noThreeD="1" sel="2" val="0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Drop" dropLines="2" dropStyle="combo" dx="22" fmlaLink="D128" fmlaRange="'Bijlage 1'!$B$16:$B$17" noThreeD="1" sel="1" val="0"/>
</file>

<file path=xl/ctrlProps/ctrlProp45.xml><?xml version="1.0" encoding="utf-8"?>
<formControlPr xmlns="http://schemas.microsoft.com/office/spreadsheetml/2009/9/main" objectType="Drop" dropLines="2" dropStyle="combo" dx="22" fmlaLink="D129" fmlaRange="'Bijlage 1'!$B$16:$B$17" noThreeD="1" sel="1" val="0"/>
</file>

<file path=xl/ctrlProps/ctrlProp46.xml><?xml version="1.0" encoding="utf-8"?>
<formControlPr xmlns="http://schemas.microsoft.com/office/spreadsheetml/2009/9/main" objectType="Drop" dropLines="2" dropStyle="combo" dx="22" fmlaLink="F107" fmlaRange="'Bijlage 1'!$B$16:$B$17" noThreeD="1" sel="2" val="0"/>
</file>

<file path=xl/ctrlProps/ctrlProp47.xml><?xml version="1.0" encoding="utf-8"?>
<formControlPr xmlns="http://schemas.microsoft.com/office/spreadsheetml/2009/9/main" objectType="Drop" dropLines="2" dropStyle="combo" dx="22" fmlaLink="F108" fmlaRange="'Bijlage 1'!$B$16:$B$17" noThreeD="1" sel="2" val="0"/>
</file>

<file path=xl/ctrlProps/ctrlProp48.xml><?xml version="1.0" encoding="utf-8"?>
<formControlPr xmlns="http://schemas.microsoft.com/office/spreadsheetml/2009/9/main" objectType="Drop" dropLines="2" dropStyle="combo" dx="22" fmlaLink="E115" fmlaRange="'Bijlage 1'!$B$16:$B$17" noThreeD="1" sel="2" val="0"/>
</file>

<file path=xl/ctrlProps/ctrlProp49.xml><?xml version="1.0" encoding="utf-8"?>
<formControlPr xmlns="http://schemas.microsoft.com/office/spreadsheetml/2009/9/main" objectType="Drop" dropLines="2" dropStyle="combo" dx="22" fmlaLink="E116" fmlaRange="'Bijlage 1'!$B$16:$B$17" noThreeD="1" sel="2" val="0"/>
</file>

<file path=xl/ctrlProps/ctrlProp50.xml><?xml version="1.0" encoding="utf-8"?>
<formControlPr xmlns="http://schemas.microsoft.com/office/spreadsheetml/2009/9/main" objectType="Drop" dropLines="2" dropStyle="combo" dx="22" fmlaLink="E127" fmlaRange="'Bijlage 1'!$B$16:$B$17" noThreeD="1" sel="1" val="0"/>
</file>

<file path=xl/ctrlProps/ctrlProp51.xml><?xml version="1.0" encoding="utf-8"?>
<formControlPr xmlns="http://schemas.microsoft.com/office/spreadsheetml/2009/9/main" objectType="Drop" dropLines="2" dropStyle="combo" dx="22" fmlaLink="E128" fmlaRange="'Bijlage 1'!$B$16:$B$17" noThreeD="1" sel="2" val="0"/>
</file>

<file path=xl/ctrlProps/ctrlProp52.xml><?xml version="1.0" encoding="utf-8"?>
<formControlPr xmlns="http://schemas.microsoft.com/office/spreadsheetml/2009/9/main" objectType="Drop" dropLines="2" dropStyle="combo" dx="22" fmlaLink="D131" fmlaRange="'Bijlage 1'!$B$16:$B$17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590550</xdr:colOff>
          <xdr:row>54</xdr:row>
          <xdr:rowOff>0</xdr:rowOff>
        </xdr:from>
        <xdr:to>
          <xdr:col>6</xdr:col>
          <xdr:colOff>19050</xdr:colOff>
          <xdr:row>55</xdr:row>
          <xdr:rowOff>9525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590550</xdr:colOff>
          <xdr:row>56</xdr:row>
          <xdr:rowOff>0</xdr:rowOff>
        </xdr:from>
        <xdr:to>
          <xdr:col>6</xdr:col>
          <xdr:colOff>19050</xdr:colOff>
          <xdr:row>57</xdr:row>
          <xdr:rowOff>9525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590550</xdr:colOff>
          <xdr:row>58</xdr:row>
          <xdr:rowOff>0</xdr:rowOff>
        </xdr:from>
        <xdr:to>
          <xdr:col>6</xdr:col>
          <xdr:colOff>19050</xdr:colOff>
          <xdr:row>59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78</xdr:row>
          <xdr:rowOff>9525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79</xdr:row>
          <xdr:rowOff>0</xdr:rowOff>
        </xdr:from>
        <xdr:to>
          <xdr:col>6</xdr:col>
          <xdr:colOff>0</xdr:colOff>
          <xdr:row>79</xdr:row>
          <xdr:rowOff>200025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80</xdr:row>
          <xdr:rowOff>0</xdr:rowOff>
        </xdr:from>
        <xdr:to>
          <xdr:col>5</xdr:col>
          <xdr:colOff>600075</xdr:colOff>
          <xdr:row>80</xdr:row>
          <xdr:rowOff>200025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81</xdr:row>
          <xdr:rowOff>0</xdr:rowOff>
        </xdr:from>
        <xdr:to>
          <xdr:col>6</xdr:col>
          <xdr:colOff>0</xdr:colOff>
          <xdr:row>81</xdr:row>
          <xdr:rowOff>200025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100</xdr:row>
          <xdr:rowOff>0</xdr:rowOff>
        </xdr:from>
        <xdr:to>
          <xdr:col>6</xdr:col>
          <xdr:colOff>0</xdr:colOff>
          <xdr:row>100</xdr:row>
          <xdr:rowOff>200025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101</xdr:row>
          <xdr:rowOff>0</xdr:rowOff>
        </xdr:from>
        <xdr:to>
          <xdr:col>5</xdr:col>
          <xdr:colOff>600075</xdr:colOff>
          <xdr:row>101</xdr:row>
          <xdr:rowOff>200025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102</xdr:row>
          <xdr:rowOff>0</xdr:rowOff>
        </xdr:from>
        <xdr:to>
          <xdr:col>5</xdr:col>
          <xdr:colOff>600075</xdr:colOff>
          <xdr:row>102</xdr:row>
          <xdr:rowOff>200025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105</xdr:row>
          <xdr:rowOff>180975</xdr:rowOff>
        </xdr:from>
        <xdr:to>
          <xdr:col>6</xdr:col>
          <xdr:colOff>9525</xdr:colOff>
          <xdr:row>107</xdr:row>
          <xdr:rowOff>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114</xdr:row>
          <xdr:rowOff>171450</xdr:rowOff>
        </xdr:from>
        <xdr:to>
          <xdr:col>1</xdr:col>
          <xdr:colOff>495300</xdr:colOff>
          <xdr:row>116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114</xdr:row>
          <xdr:rowOff>171450</xdr:rowOff>
        </xdr:from>
        <xdr:to>
          <xdr:col>2</xdr:col>
          <xdr:colOff>476250</xdr:colOff>
          <xdr:row>116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115</xdr:row>
          <xdr:rowOff>171450</xdr:rowOff>
        </xdr:from>
        <xdr:to>
          <xdr:col>1</xdr:col>
          <xdr:colOff>495300</xdr:colOff>
          <xdr:row>117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115</xdr:row>
          <xdr:rowOff>171450</xdr:rowOff>
        </xdr:from>
        <xdr:to>
          <xdr:col>2</xdr:col>
          <xdr:colOff>476250</xdr:colOff>
          <xdr:row>117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116</xdr:row>
          <xdr:rowOff>180975</xdr:rowOff>
        </xdr:from>
        <xdr:to>
          <xdr:col>1</xdr:col>
          <xdr:colOff>495300</xdr:colOff>
          <xdr:row>118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116</xdr:row>
          <xdr:rowOff>171450</xdr:rowOff>
        </xdr:from>
        <xdr:to>
          <xdr:col>2</xdr:col>
          <xdr:colOff>476250</xdr:colOff>
          <xdr:row>118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117</xdr:row>
          <xdr:rowOff>180975</xdr:rowOff>
        </xdr:from>
        <xdr:to>
          <xdr:col>1</xdr:col>
          <xdr:colOff>495300</xdr:colOff>
          <xdr:row>119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117</xdr:row>
          <xdr:rowOff>180975</xdr:rowOff>
        </xdr:from>
        <xdr:to>
          <xdr:col>2</xdr:col>
          <xdr:colOff>476250</xdr:colOff>
          <xdr:row>119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118</xdr:row>
          <xdr:rowOff>171450</xdr:rowOff>
        </xdr:from>
        <xdr:to>
          <xdr:col>1</xdr:col>
          <xdr:colOff>495300</xdr:colOff>
          <xdr:row>120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118</xdr:row>
          <xdr:rowOff>180975</xdr:rowOff>
        </xdr:from>
        <xdr:to>
          <xdr:col>2</xdr:col>
          <xdr:colOff>476250</xdr:colOff>
          <xdr:row>120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119</xdr:row>
          <xdr:rowOff>161925</xdr:rowOff>
        </xdr:from>
        <xdr:to>
          <xdr:col>1</xdr:col>
          <xdr:colOff>495300</xdr:colOff>
          <xdr:row>121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119</xdr:row>
          <xdr:rowOff>171450</xdr:rowOff>
        </xdr:from>
        <xdr:to>
          <xdr:col>2</xdr:col>
          <xdr:colOff>476250</xdr:colOff>
          <xdr:row>121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120</xdr:row>
          <xdr:rowOff>180975</xdr:rowOff>
        </xdr:from>
        <xdr:to>
          <xdr:col>1</xdr:col>
          <xdr:colOff>495300</xdr:colOff>
          <xdr:row>122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120</xdr:row>
          <xdr:rowOff>171450</xdr:rowOff>
        </xdr:from>
        <xdr:to>
          <xdr:col>2</xdr:col>
          <xdr:colOff>476250</xdr:colOff>
          <xdr:row>122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121</xdr:row>
          <xdr:rowOff>180975</xdr:rowOff>
        </xdr:from>
        <xdr:to>
          <xdr:col>1</xdr:col>
          <xdr:colOff>495300</xdr:colOff>
          <xdr:row>123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121</xdr:row>
          <xdr:rowOff>161925</xdr:rowOff>
        </xdr:from>
        <xdr:to>
          <xdr:col>2</xdr:col>
          <xdr:colOff>476250</xdr:colOff>
          <xdr:row>123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114</xdr:row>
          <xdr:rowOff>161925</xdr:rowOff>
        </xdr:from>
        <xdr:to>
          <xdr:col>10</xdr:col>
          <xdr:colOff>495300</xdr:colOff>
          <xdr:row>116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115</xdr:row>
          <xdr:rowOff>161925</xdr:rowOff>
        </xdr:from>
        <xdr:to>
          <xdr:col>10</xdr:col>
          <xdr:colOff>495300</xdr:colOff>
          <xdr:row>117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116</xdr:row>
          <xdr:rowOff>171450</xdr:rowOff>
        </xdr:from>
        <xdr:to>
          <xdr:col>10</xdr:col>
          <xdr:colOff>495300</xdr:colOff>
          <xdr:row>118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117</xdr:row>
          <xdr:rowOff>171450</xdr:rowOff>
        </xdr:from>
        <xdr:to>
          <xdr:col>10</xdr:col>
          <xdr:colOff>495300</xdr:colOff>
          <xdr:row>119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118</xdr:row>
          <xdr:rowOff>161925</xdr:rowOff>
        </xdr:from>
        <xdr:to>
          <xdr:col>10</xdr:col>
          <xdr:colOff>495300</xdr:colOff>
          <xdr:row>120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119</xdr:row>
          <xdr:rowOff>152400</xdr:rowOff>
        </xdr:from>
        <xdr:to>
          <xdr:col>10</xdr:col>
          <xdr:colOff>495300</xdr:colOff>
          <xdr:row>120</xdr:row>
          <xdr:rowOff>180975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120</xdr:row>
          <xdr:rowOff>171450</xdr:rowOff>
        </xdr:from>
        <xdr:to>
          <xdr:col>10</xdr:col>
          <xdr:colOff>495300</xdr:colOff>
          <xdr:row>122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121</xdr:row>
          <xdr:rowOff>171450</xdr:rowOff>
        </xdr:from>
        <xdr:to>
          <xdr:col>10</xdr:col>
          <xdr:colOff>495300</xdr:colOff>
          <xdr:row>123</xdr:row>
          <xdr:rowOff>9525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114</xdr:row>
          <xdr:rowOff>171450</xdr:rowOff>
        </xdr:from>
        <xdr:to>
          <xdr:col>9</xdr:col>
          <xdr:colOff>552450</xdr:colOff>
          <xdr:row>116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115</xdr:row>
          <xdr:rowOff>171450</xdr:rowOff>
        </xdr:from>
        <xdr:to>
          <xdr:col>9</xdr:col>
          <xdr:colOff>552450</xdr:colOff>
          <xdr:row>117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116</xdr:row>
          <xdr:rowOff>180975</xdr:rowOff>
        </xdr:from>
        <xdr:to>
          <xdr:col>9</xdr:col>
          <xdr:colOff>552450</xdr:colOff>
          <xdr:row>118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117</xdr:row>
          <xdr:rowOff>180975</xdr:rowOff>
        </xdr:from>
        <xdr:to>
          <xdr:col>9</xdr:col>
          <xdr:colOff>552450</xdr:colOff>
          <xdr:row>119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118</xdr:row>
          <xdr:rowOff>171450</xdr:rowOff>
        </xdr:from>
        <xdr:to>
          <xdr:col>9</xdr:col>
          <xdr:colOff>552450</xdr:colOff>
          <xdr:row>120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119</xdr:row>
          <xdr:rowOff>161925</xdr:rowOff>
        </xdr:from>
        <xdr:to>
          <xdr:col>9</xdr:col>
          <xdr:colOff>552450</xdr:colOff>
          <xdr:row>121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120</xdr:row>
          <xdr:rowOff>180975</xdr:rowOff>
        </xdr:from>
        <xdr:to>
          <xdr:col>9</xdr:col>
          <xdr:colOff>552450</xdr:colOff>
          <xdr:row>122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121</xdr:row>
          <xdr:rowOff>180975</xdr:rowOff>
        </xdr:from>
        <xdr:to>
          <xdr:col>9</xdr:col>
          <xdr:colOff>552450</xdr:colOff>
          <xdr:row>123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127</xdr:row>
          <xdr:rowOff>9525</xdr:rowOff>
        </xdr:from>
        <xdr:to>
          <xdr:col>4</xdr:col>
          <xdr:colOff>9525</xdr:colOff>
          <xdr:row>128</xdr:row>
          <xdr:rowOff>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128</xdr:row>
          <xdr:rowOff>9525</xdr:rowOff>
        </xdr:from>
        <xdr:to>
          <xdr:col>4</xdr:col>
          <xdr:colOff>0</xdr:colOff>
          <xdr:row>129</xdr:row>
          <xdr:rowOff>0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106</xdr:row>
          <xdr:rowOff>0</xdr:rowOff>
        </xdr:from>
        <xdr:to>
          <xdr:col>6</xdr:col>
          <xdr:colOff>0</xdr:colOff>
          <xdr:row>106</xdr:row>
          <xdr:rowOff>200025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506E8D6-35AF-4A51-AA30-062A11F45D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107</xdr:row>
          <xdr:rowOff>0</xdr:rowOff>
        </xdr:from>
        <xdr:to>
          <xdr:col>6</xdr:col>
          <xdr:colOff>0</xdr:colOff>
          <xdr:row>107</xdr:row>
          <xdr:rowOff>200025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5AEA28AA-D63A-4652-BD04-132EC4442C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114</xdr:row>
          <xdr:rowOff>0</xdr:rowOff>
        </xdr:from>
        <xdr:to>
          <xdr:col>5</xdr:col>
          <xdr:colOff>0</xdr:colOff>
          <xdr:row>114</xdr:row>
          <xdr:rowOff>200025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5A197AF6-9C49-4714-B22C-4E9F394277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115</xdr:row>
          <xdr:rowOff>0</xdr:rowOff>
        </xdr:from>
        <xdr:to>
          <xdr:col>5</xdr:col>
          <xdr:colOff>0</xdr:colOff>
          <xdr:row>115</xdr:row>
          <xdr:rowOff>200025</xdr:rowOff>
        </xdr:to>
        <xdr:sp macro="" textlink="">
          <xdr:nvSpPr>
            <xdr:cNvPr id="2053" name="Drop Dow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E6715629-EEF1-4DC9-92A8-6AF4F14AA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126</xdr:row>
          <xdr:rowOff>0</xdr:rowOff>
        </xdr:from>
        <xdr:to>
          <xdr:col>5</xdr:col>
          <xdr:colOff>9525</xdr:colOff>
          <xdr:row>126</xdr:row>
          <xdr:rowOff>200025</xdr:rowOff>
        </xdr:to>
        <xdr:sp macro="" textlink="">
          <xdr:nvSpPr>
            <xdr:cNvPr id="2054" name="Drop Dow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58F7731F-3712-42BE-9591-B82468D6A4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127</xdr:row>
          <xdr:rowOff>0</xdr:rowOff>
        </xdr:from>
        <xdr:to>
          <xdr:col>5</xdr:col>
          <xdr:colOff>0</xdr:colOff>
          <xdr:row>127</xdr:row>
          <xdr:rowOff>200025</xdr:rowOff>
        </xdr:to>
        <xdr:sp macro="" textlink="">
          <xdr:nvSpPr>
            <xdr:cNvPr id="2055" name="Drop Dow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9FB50A92-544B-4CFE-8ABC-A1216BC3A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130</xdr:row>
          <xdr:rowOff>0</xdr:rowOff>
        </xdr:from>
        <xdr:to>
          <xdr:col>4</xdr:col>
          <xdr:colOff>9525</xdr:colOff>
          <xdr:row>130</xdr:row>
          <xdr:rowOff>200025</xdr:rowOff>
        </xdr:to>
        <xdr:sp macro="" textlink="">
          <xdr:nvSpPr>
            <xdr:cNvPr id="2056" name="Drop Down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B02DF9D6-EDF0-47AE-84D3-10D051A292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7124C-6C4B-40EB-AB70-18C123D42FC1}">
  <dimension ref="A1:O153"/>
  <sheetViews>
    <sheetView showGridLines="0" zoomScaleNormal="100" workbookViewId="0">
      <selection activeCell="F102" sqref="F102"/>
    </sheetView>
  </sheetViews>
  <sheetFormatPr defaultRowHeight="15" x14ac:dyDescent="0.25"/>
  <cols>
    <col min="7" max="10" width="10.7109375" customWidth="1"/>
  </cols>
  <sheetData>
    <row r="1" spans="1:11" ht="21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A2" s="50" t="s">
        <v>166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4" t="s">
        <v>164</v>
      </c>
      <c r="B3" s="6"/>
    </row>
    <row r="4" spans="1:11" x14ac:dyDescent="0.25">
      <c r="A4" s="4" t="s">
        <v>165</v>
      </c>
      <c r="B4" s="6"/>
      <c r="C4" s="51" t="s">
        <v>1</v>
      </c>
      <c r="D4" s="52"/>
      <c r="E4" s="6"/>
      <c r="F4" s="51" t="s">
        <v>2</v>
      </c>
      <c r="G4" s="52"/>
      <c r="H4" s="6"/>
    </row>
    <row r="6" spans="1:11" x14ac:dyDescent="0.25">
      <c r="A6" s="53" t="s">
        <v>3</v>
      </c>
      <c r="B6" s="53"/>
      <c r="C6" s="52"/>
      <c r="D6" s="6"/>
      <c r="E6" s="51" t="s">
        <v>4</v>
      </c>
      <c r="F6" s="53"/>
      <c r="G6" s="52"/>
      <c r="H6" s="6"/>
      <c r="I6" s="51" t="s">
        <v>5</v>
      </c>
      <c r="J6" s="52"/>
      <c r="K6" s="6"/>
    </row>
    <row r="8" spans="1:11" x14ac:dyDescent="0.25">
      <c r="A8" t="s">
        <v>6</v>
      </c>
      <c r="B8" t="s">
        <v>7</v>
      </c>
    </row>
    <row r="9" spans="1:11" x14ac:dyDescent="0.25">
      <c r="A9" t="s">
        <v>8</v>
      </c>
      <c r="B9" t="s">
        <v>9</v>
      </c>
    </row>
    <row r="10" spans="1:11" ht="60" customHeight="1" x14ac:dyDescent="0.25">
      <c r="A10" s="40" t="s">
        <v>10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t="s">
        <v>11</v>
      </c>
      <c r="B11" t="s">
        <v>12</v>
      </c>
    </row>
    <row r="12" spans="1:11" x14ac:dyDescent="0.25">
      <c r="B12" t="s">
        <v>13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1:11" x14ac:dyDescent="0.25">
      <c r="B13" t="s">
        <v>14</v>
      </c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t="s">
        <v>15</v>
      </c>
      <c r="B14" t="s">
        <v>16</v>
      </c>
    </row>
    <row r="15" spans="1:11" x14ac:dyDescent="0.25">
      <c r="B15" s="1" t="s">
        <v>17</v>
      </c>
    </row>
    <row r="16" spans="1:11" x14ac:dyDescent="0.25">
      <c r="B16" t="s">
        <v>18</v>
      </c>
      <c r="E16" s="36"/>
      <c r="F16" s="36"/>
      <c r="G16" s="36"/>
      <c r="H16" s="36"/>
      <c r="I16" s="36"/>
      <c r="J16" s="36"/>
      <c r="K16" s="36"/>
    </row>
    <row r="17" spans="1:11" x14ac:dyDescent="0.25">
      <c r="B17" t="s">
        <v>19</v>
      </c>
      <c r="E17" s="36"/>
      <c r="F17" s="36"/>
      <c r="G17" s="36"/>
      <c r="H17" s="36"/>
      <c r="I17" s="36"/>
      <c r="J17" s="36"/>
      <c r="K17" s="36"/>
    </row>
    <row r="18" spans="1:11" x14ac:dyDescent="0.25">
      <c r="B18" t="s">
        <v>20</v>
      </c>
      <c r="E18" s="36"/>
      <c r="F18" s="36"/>
      <c r="G18" s="36"/>
      <c r="H18" s="36"/>
      <c r="I18" s="36"/>
      <c r="J18" s="36"/>
      <c r="K18" s="36"/>
    </row>
    <row r="19" spans="1:11" x14ac:dyDescent="0.25">
      <c r="B19" t="s">
        <v>21</v>
      </c>
      <c r="E19" s="36"/>
      <c r="F19" s="36"/>
      <c r="G19" s="36"/>
      <c r="H19" s="36"/>
      <c r="I19" s="36"/>
      <c r="J19" s="36"/>
      <c r="K19" s="36"/>
    </row>
    <row r="20" spans="1:11" x14ac:dyDescent="0.25">
      <c r="B20" t="s">
        <v>22</v>
      </c>
      <c r="E20" s="36"/>
      <c r="F20" s="36"/>
      <c r="G20" s="36"/>
      <c r="H20" s="36"/>
      <c r="I20" s="36"/>
      <c r="J20" s="36"/>
      <c r="K20" s="36"/>
    </row>
    <row r="21" spans="1:11" x14ac:dyDescent="0.25">
      <c r="B21" t="s">
        <v>23</v>
      </c>
      <c r="E21" s="36"/>
      <c r="F21" s="36"/>
      <c r="G21" s="36"/>
      <c r="H21" s="36"/>
      <c r="I21" s="36"/>
      <c r="J21" s="36"/>
      <c r="K21" s="36"/>
    </row>
    <row r="23" spans="1:11" x14ac:dyDescent="0.25">
      <c r="B23" s="1" t="s">
        <v>24</v>
      </c>
    </row>
    <row r="24" spans="1:11" x14ac:dyDescent="0.25">
      <c r="B24" t="s">
        <v>18</v>
      </c>
      <c r="E24" s="36"/>
      <c r="F24" s="36"/>
      <c r="G24" s="36"/>
      <c r="H24" s="36"/>
      <c r="I24" s="36"/>
      <c r="J24" s="36"/>
      <c r="K24" s="36"/>
    </row>
    <row r="25" spans="1:11" x14ac:dyDescent="0.25">
      <c r="B25" t="s">
        <v>19</v>
      </c>
      <c r="E25" s="36"/>
      <c r="F25" s="36"/>
      <c r="G25" s="36"/>
      <c r="H25" s="36"/>
      <c r="I25" s="36"/>
      <c r="J25" s="36"/>
      <c r="K25" s="36"/>
    </row>
    <row r="26" spans="1:11" x14ac:dyDescent="0.25">
      <c r="B26" t="s">
        <v>20</v>
      </c>
      <c r="E26" s="36"/>
      <c r="F26" s="36"/>
      <c r="G26" s="36"/>
      <c r="H26" s="36"/>
      <c r="I26" s="36"/>
      <c r="J26" s="36"/>
      <c r="K26" s="36"/>
    </row>
    <row r="27" spans="1:11" x14ac:dyDescent="0.25">
      <c r="B27" t="s">
        <v>21</v>
      </c>
      <c r="E27" s="36"/>
      <c r="F27" s="36"/>
      <c r="G27" s="36"/>
      <c r="H27" s="36"/>
      <c r="I27" s="36"/>
      <c r="J27" s="36"/>
      <c r="K27" s="36"/>
    </row>
    <row r="28" spans="1:11" x14ac:dyDescent="0.25">
      <c r="B28" t="s">
        <v>22</v>
      </c>
      <c r="E28" s="36"/>
      <c r="F28" s="36"/>
      <c r="G28" s="36"/>
      <c r="H28" s="36"/>
      <c r="I28" s="36"/>
      <c r="J28" s="36"/>
      <c r="K28" s="36"/>
    </row>
    <row r="29" spans="1:11" x14ac:dyDescent="0.25">
      <c r="B29" t="s">
        <v>23</v>
      </c>
      <c r="E29" s="36"/>
      <c r="F29" s="36"/>
      <c r="G29" s="36"/>
      <c r="H29" s="36"/>
      <c r="I29" s="36"/>
      <c r="J29" s="36"/>
      <c r="K29" s="36"/>
    </row>
    <row r="30" spans="1:11" x14ac:dyDescent="0.25">
      <c r="A30" t="s">
        <v>25</v>
      </c>
      <c r="B30" s="1" t="s">
        <v>26</v>
      </c>
    </row>
    <row r="31" spans="1:11" x14ac:dyDescent="0.25">
      <c r="B31" t="s">
        <v>18</v>
      </c>
      <c r="E31" s="36"/>
      <c r="F31" s="36"/>
      <c r="G31" s="36"/>
      <c r="H31" s="36"/>
      <c r="I31" s="36"/>
      <c r="J31" s="36"/>
      <c r="K31" s="36"/>
    </row>
    <row r="32" spans="1:11" x14ac:dyDescent="0.25">
      <c r="B32" t="s">
        <v>27</v>
      </c>
      <c r="E32" s="36"/>
      <c r="F32" s="36"/>
      <c r="G32" s="36"/>
      <c r="H32" s="36"/>
      <c r="I32" s="36"/>
      <c r="J32" s="36"/>
      <c r="K32" s="36"/>
    </row>
    <row r="33" spans="1:15" x14ac:dyDescent="0.25">
      <c r="B33" t="s">
        <v>20</v>
      </c>
      <c r="E33" s="36"/>
      <c r="F33" s="36"/>
      <c r="G33" s="36"/>
      <c r="H33" s="36"/>
      <c r="I33" s="36"/>
      <c r="J33" s="36"/>
      <c r="K33" s="36"/>
    </row>
    <row r="34" spans="1:15" x14ac:dyDescent="0.25">
      <c r="A34" t="s">
        <v>28</v>
      </c>
      <c r="B34" s="1" t="s">
        <v>29</v>
      </c>
    </row>
    <row r="35" spans="1:15" ht="32.25" customHeight="1" x14ac:dyDescent="0.25">
      <c r="B35" s="37" t="s">
        <v>38</v>
      </c>
      <c r="C35" s="37"/>
      <c r="D35" s="37"/>
      <c r="E35" s="37"/>
      <c r="F35" s="37"/>
      <c r="G35" s="37"/>
      <c r="H35" s="37"/>
      <c r="I35" s="37"/>
      <c r="J35" s="37"/>
      <c r="K35" s="37"/>
    </row>
    <row r="36" spans="1:15" x14ac:dyDescent="0.25">
      <c r="B36" t="s">
        <v>39</v>
      </c>
      <c r="F36" s="6"/>
    </row>
    <row r="37" spans="1:15" x14ac:dyDescent="0.25">
      <c r="B37" t="s">
        <v>31</v>
      </c>
      <c r="F37" s="6"/>
    </row>
    <row r="38" spans="1:15" x14ac:dyDescent="0.25">
      <c r="B38" t="s">
        <v>32</v>
      </c>
      <c r="F38" s="6"/>
    </row>
    <row r="39" spans="1:15" x14ac:dyDescent="0.25">
      <c r="B39" t="s">
        <v>33</v>
      </c>
      <c r="F39" s="6"/>
    </row>
    <row r="40" spans="1:15" x14ac:dyDescent="0.25">
      <c r="B40" s="39" t="s">
        <v>34</v>
      </c>
      <c r="C40" s="39"/>
      <c r="D40" s="38" t="s">
        <v>35</v>
      </c>
      <c r="E40" s="38"/>
      <c r="F40" s="38"/>
      <c r="G40" s="38"/>
      <c r="H40" s="38"/>
      <c r="I40" s="2" t="s">
        <v>36</v>
      </c>
      <c r="J40" s="38" t="s">
        <v>37</v>
      </c>
      <c r="K40" s="38"/>
    </row>
    <row r="41" spans="1:15" x14ac:dyDescent="0.25">
      <c r="B41" s="36"/>
      <c r="C41" s="36"/>
      <c r="D41" s="36"/>
      <c r="E41" s="36"/>
      <c r="F41" s="36"/>
      <c r="G41" s="36"/>
      <c r="H41" s="36"/>
      <c r="I41" s="6"/>
      <c r="J41" s="36"/>
      <c r="K41" s="36"/>
    </row>
    <row r="42" spans="1:15" x14ac:dyDescent="0.25">
      <c r="B42" s="36"/>
      <c r="C42" s="36"/>
      <c r="D42" s="36"/>
      <c r="E42" s="36"/>
      <c r="F42" s="36"/>
      <c r="G42" s="36"/>
      <c r="H42" s="36"/>
      <c r="I42" s="6"/>
      <c r="J42" s="36"/>
      <c r="K42" s="36"/>
      <c r="O42" t="s">
        <v>30</v>
      </c>
    </row>
    <row r="43" spans="1:15" x14ac:dyDescent="0.25">
      <c r="B43" s="36"/>
      <c r="C43" s="36"/>
      <c r="D43" s="36"/>
      <c r="E43" s="36"/>
      <c r="F43" s="36"/>
      <c r="G43" s="36"/>
      <c r="H43" s="36"/>
      <c r="I43" s="6"/>
      <c r="J43" s="36"/>
      <c r="K43" s="36"/>
      <c r="O43" t="s">
        <v>30</v>
      </c>
    </row>
    <row r="44" spans="1:15" x14ac:dyDescent="0.25">
      <c r="B44" s="36"/>
      <c r="C44" s="36"/>
      <c r="D44" s="36"/>
      <c r="E44" s="36"/>
      <c r="F44" s="36"/>
      <c r="G44" s="36"/>
      <c r="H44" s="36"/>
      <c r="I44" s="6"/>
      <c r="J44" s="36"/>
      <c r="K44" s="36"/>
      <c r="O44" t="s">
        <v>30</v>
      </c>
    </row>
    <row r="45" spans="1:15" x14ac:dyDescent="0.25">
      <c r="B45" s="36"/>
      <c r="C45" s="36"/>
      <c r="D45" s="36"/>
      <c r="E45" s="36"/>
      <c r="F45" s="36"/>
      <c r="G45" s="36"/>
      <c r="H45" s="36"/>
      <c r="I45" s="6"/>
      <c r="J45" s="36"/>
      <c r="K45" s="36"/>
      <c r="O45" t="s">
        <v>30</v>
      </c>
    </row>
    <row r="46" spans="1:15" x14ac:dyDescent="0.25">
      <c r="A46" t="s">
        <v>40</v>
      </c>
      <c r="B46" s="1" t="s">
        <v>41</v>
      </c>
    </row>
    <row r="47" spans="1:15" x14ac:dyDescent="0.25">
      <c r="B47" t="s">
        <v>42</v>
      </c>
      <c r="E47" s="6"/>
      <c r="F47" s="1" t="s">
        <v>43</v>
      </c>
      <c r="H47" s="1" t="s">
        <v>44</v>
      </c>
      <c r="I47" s="6"/>
      <c r="O47" t="s">
        <v>30</v>
      </c>
    </row>
    <row r="48" spans="1:15" x14ac:dyDescent="0.25">
      <c r="B48" t="s">
        <v>45</v>
      </c>
      <c r="E48" s="6"/>
      <c r="F48" s="1" t="s">
        <v>43</v>
      </c>
      <c r="H48" s="1" t="s">
        <v>44</v>
      </c>
      <c r="I48" s="6"/>
    </row>
    <row r="49" spans="1:10" x14ac:dyDescent="0.25">
      <c r="B49" t="s">
        <v>84</v>
      </c>
      <c r="E49" s="6"/>
      <c r="F49" s="1" t="s">
        <v>46</v>
      </c>
      <c r="G49" t="s">
        <v>47</v>
      </c>
    </row>
    <row r="51" spans="1:10" x14ac:dyDescent="0.25">
      <c r="B51" t="s">
        <v>48</v>
      </c>
      <c r="F51" s="6"/>
    </row>
    <row r="52" spans="1:10" x14ac:dyDescent="0.25">
      <c r="B52" t="s">
        <v>49</v>
      </c>
      <c r="F52" s="6"/>
    </row>
    <row r="53" spans="1:10" x14ac:dyDescent="0.25">
      <c r="B53" s="1" t="s">
        <v>50</v>
      </c>
    </row>
    <row r="54" spans="1:10" ht="17.25" x14ac:dyDescent="0.25">
      <c r="B54" s="1"/>
      <c r="G54" s="5" t="s">
        <v>52</v>
      </c>
      <c r="H54" s="5" t="s">
        <v>53</v>
      </c>
      <c r="I54" s="5" t="s">
        <v>54</v>
      </c>
      <c r="J54" s="5" t="s">
        <v>70</v>
      </c>
    </row>
    <row r="55" spans="1:10" ht="17.100000000000001" customHeight="1" x14ac:dyDescent="0.25">
      <c r="B55" t="s">
        <v>85</v>
      </c>
      <c r="F55" s="7">
        <v>8</v>
      </c>
      <c r="G55" s="5" t="str">
        <f>VLOOKUP($F$55,'Bijlage 1'!$B$4:$J$14,3)</f>
        <v>-</v>
      </c>
      <c r="H55" s="5" t="str">
        <f>VLOOKUP($F$55,'Bijlage 1'!$B$4:$J$14,4)</f>
        <v>-</v>
      </c>
      <c r="I55" s="5" t="str">
        <f>VLOOKUP($F$55,'Bijlage 1'!$B$4:$J$14,5)</f>
        <v>-</v>
      </c>
      <c r="J55" s="5" t="str">
        <f>VLOOKUP($F$55,'Bijlage 1'!$B$4:$J$14,6)</f>
        <v>5-10</v>
      </c>
    </row>
    <row r="56" spans="1:10" ht="17.100000000000001" customHeight="1" x14ac:dyDescent="0.25">
      <c r="F56" s="3"/>
      <c r="G56" s="5" t="s">
        <v>73</v>
      </c>
      <c r="H56" s="5" t="s">
        <v>74</v>
      </c>
    </row>
    <row r="57" spans="1:10" ht="17.100000000000001" customHeight="1" x14ac:dyDescent="0.25">
      <c r="B57" t="s">
        <v>86</v>
      </c>
      <c r="F57" s="7">
        <v>5</v>
      </c>
      <c r="G57" s="5" t="str">
        <f>VLOOKUP($F$57,'Bijlage 1'!$B$4:$J$14,7)</f>
        <v>≤+3°C</v>
      </c>
      <c r="H57" s="5" t="str">
        <f>VLOOKUP($F$57,'Bijlage 1'!$B$4:$J$14,8)</f>
        <v>-</v>
      </c>
    </row>
    <row r="58" spans="1:10" ht="17.100000000000001" customHeight="1" x14ac:dyDescent="0.25">
      <c r="F58" s="3"/>
      <c r="G58" s="5" t="s">
        <v>74</v>
      </c>
    </row>
    <row r="59" spans="1:10" ht="17.100000000000001" customHeight="1" x14ac:dyDescent="0.25">
      <c r="B59" t="s">
        <v>87</v>
      </c>
      <c r="F59" s="7">
        <v>5</v>
      </c>
      <c r="G59" s="5">
        <f>VLOOKUP($F$59,'Bijlage 1'!$B$4:$J$14,9)</f>
        <v>5</v>
      </c>
    </row>
    <row r="61" spans="1:10" x14ac:dyDescent="0.25">
      <c r="A61" t="s">
        <v>88</v>
      </c>
      <c r="B61" s="1" t="s">
        <v>89</v>
      </c>
    </row>
    <row r="62" spans="1:10" x14ac:dyDescent="0.25">
      <c r="B62" t="s">
        <v>90</v>
      </c>
      <c r="F62" s="6"/>
      <c r="G62" t="s">
        <v>97</v>
      </c>
    </row>
    <row r="63" spans="1:10" x14ac:dyDescent="0.25">
      <c r="B63" t="s">
        <v>91</v>
      </c>
    </row>
    <row r="64" spans="1:10" x14ac:dyDescent="0.25">
      <c r="B64" t="s">
        <v>92</v>
      </c>
      <c r="E64" s="4" t="s">
        <v>95</v>
      </c>
      <c r="F64" s="6"/>
      <c r="G64" t="s">
        <v>98</v>
      </c>
    </row>
    <row r="65" spans="2:11" x14ac:dyDescent="0.25">
      <c r="E65" s="4" t="s">
        <v>93</v>
      </c>
      <c r="F65" s="6"/>
      <c r="G65" t="s">
        <v>98</v>
      </c>
    </row>
    <row r="66" spans="2:11" x14ac:dyDescent="0.25">
      <c r="B66" t="s">
        <v>94</v>
      </c>
      <c r="E66" s="4" t="s">
        <v>95</v>
      </c>
      <c r="F66" s="6"/>
      <c r="G66" t="s">
        <v>99</v>
      </c>
    </row>
    <row r="67" spans="2:11" x14ac:dyDescent="0.25">
      <c r="E67" s="4" t="s">
        <v>93</v>
      </c>
      <c r="F67" s="6"/>
      <c r="G67" t="s">
        <v>99</v>
      </c>
    </row>
    <row r="68" spans="2:11" x14ac:dyDescent="0.25">
      <c r="B68" t="s">
        <v>96</v>
      </c>
    </row>
    <row r="69" spans="2:11" ht="46.5" customHeight="1" x14ac:dyDescent="0.25"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spans="2:11" x14ac:dyDescent="0.25">
      <c r="B70" t="s">
        <v>100</v>
      </c>
      <c r="F70" s="11"/>
      <c r="G70" t="s">
        <v>101</v>
      </c>
    </row>
    <row r="71" spans="2:11" x14ac:dyDescent="0.25">
      <c r="B71" s="1" t="s">
        <v>102</v>
      </c>
    </row>
    <row r="72" spans="2:11" x14ac:dyDescent="0.25">
      <c r="B72" t="s">
        <v>103</v>
      </c>
      <c r="D72" s="6"/>
    </row>
    <row r="73" spans="2:11" x14ac:dyDescent="0.25">
      <c r="B73" t="s">
        <v>104</v>
      </c>
      <c r="D73" s="13"/>
    </row>
    <row r="74" spans="2:11" x14ac:dyDescent="0.25">
      <c r="B74" t="s">
        <v>105</v>
      </c>
      <c r="D74" s="36"/>
      <c r="E74" s="36"/>
      <c r="F74" s="36"/>
      <c r="G74" s="36"/>
      <c r="H74" s="36"/>
      <c r="I74" s="36"/>
      <c r="J74" s="36"/>
      <c r="K74" s="36"/>
    </row>
    <row r="75" spans="2:11" x14ac:dyDescent="0.25">
      <c r="B75" s="1" t="s">
        <v>106</v>
      </c>
    </row>
    <row r="76" spans="2:11" x14ac:dyDescent="0.25">
      <c r="B76" t="s">
        <v>107</v>
      </c>
      <c r="D76" s="6"/>
      <c r="E76" t="s">
        <v>108</v>
      </c>
      <c r="F76" s="4" t="s">
        <v>109</v>
      </c>
      <c r="G76" s="6"/>
      <c r="H76" t="s">
        <v>108</v>
      </c>
    </row>
    <row r="77" spans="2:11" x14ac:dyDescent="0.25">
      <c r="B77" t="s">
        <v>110</v>
      </c>
      <c r="D77" s="6"/>
      <c r="E77" t="s">
        <v>111</v>
      </c>
    </row>
    <row r="78" spans="2:11" x14ac:dyDescent="0.25">
      <c r="B78" t="s">
        <v>112</v>
      </c>
      <c r="F78" s="6"/>
      <c r="G78" t="s">
        <v>113</v>
      </c>
    </row>
    <row r="79" spans="2:11" ht="17.100000000000001" customHeight="1" x14ac:dyDescent="0.25">
      <c r="B79" t="s">
        <v>114</v>
      </c>
      <c r="F79" s="9">
        <v>3</v>
      </c>
    </row>
    <row r="80" spans="2:11" ht="17.100000000000001" customHeight="1" x14ac:dyDescent="0.25">
      <c r="B80" t="s">
        <v>118</v>
      </c>
      <c r="F80" s="9">
        <v>2</v>
      </c>
    </row>
    <row r="81" spans="2:11" ht="17.100000000000001" customHeight="1" x14ac:dyDescent="0.25">
      <c r="B81" t="s">
        <v>117</v>
      </c>
      <c r="F81" s="9">
        <v>2</v>
      </c>
    </row>
    <row r="82" spans="2:11" ht="17.100000000000001" customHeight="1" x14ac:dyDescent="0.25">
      <c r="B82" s="1" t="s">
        <v>119</v>
      </c>
      <c r="F82" s="9">
        <v>1</v>
      </c>
    </row>
    <row r="83" spans="2:11" x14ac:dyDescent="0.25">
      <c r="B83" s="1" t="s">
        <v>122</v>
      </c>
    </row>
    <row r="84" spans="2:11" ht="45.75" customHeight="1" x14ac:dyDescent="0.25"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spans="2:11" x14ac:dyDescent="0.25">
      <c r="B85" t="s">
        <v>123</v>
      </c>
    </row>
    <row r="86" spans="2:11" ht="44.25" customHeight="1" x14ac:dyDescent="0.25"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spans="2:11" x14ac:dyDescent="0.25">
      <c r="B87" t="s">
        <v>124</v>
      </c>
    </row>
    <row r="88" spans="2:11" ht="45.75" customHeight="1" x14ac:dyDescent="0.25">
      <c r="B88" s="41"/>
      <c r="C88" s="42"/>
      <c r="D88" s="42"/>
      <c r="E88" s="42"/>
      <c r="F88" s="42"/>
      <c r="G88" s="42"/>
      <c r="H88" s="42"/>
      <c r="I88" s="42"/>
      <c r="J88" s="42"/>
      <c r="K88" s="43"/>
    </row>
    <row r="89" spans="2:11" x14ac:dyDescent="0.25">
      <c r="B89" s="1" t="s">
        <v>125</v>
      </c>
    </row>
    <row r="90" spans="2:11" x14ac:dyDescent="0.25">
      <c r="B90" t="s">
        <v>126</v>
      </c>
      <c r="C90" s="36"/>
      <c r="D90" s="36"/>
      <c r="E90" s="36"/>
      <c r="F90" s="36"/>
      <c r="G90" s="36"/>
      <c r="H90" s="36"/>
      <c r="I90" s="36"/>
      <c r="J90" s="36"/>
      <c r="K90" s="36"/>
    </row>
    <row r="91" spans="2:11" x14ac:dyDescent="0.25">
      <c r="B91" t="s">
        <v>110</v>
      </c>
      <c r="D91" s="6"/>
      <c r="E91" t="s">
        <v>111</v>
      </c>
    </row>
    <row r="92" spans="2:11" x14ac:dyDescent="0.25">
      <c r="B92" t="s">
        <v>127</v>
      </c>
      <c r="C92" s="36"/>
      <c r="D92" s="36"/>
      <c r="E92" s="36"/>
      <c r="F92" s="36"/>
      <c r="G92" s="36"/>
      <c r="H92" s="36"/>
      <c r="I92" s="36"/>
      <c r="J92" s="36"/>
      <c r="K92" s="36"/>
    </row>
    <row r="93" spans="2:11" x14ac:dyDescent="0.25">
      <c r="B93" t="s">
        <v>110</v>
      </c>
      <c r="D93" s="6"/>
      <c r="E93" t="s">
        <v>111</v>
      </c>
    </row>
    <row r="94" spans="2:11" x14ac:dyDescent="0.25">
      <c r="B94" t="s">
        <v>128</v>
      </c>
      <c r="C94" s="36"/>
      <c r="D94" s="36"/>
      <c r="E94" s="36"/>
      <c r="F94" s="36"/>
      <c r="G94" s="36"/>
      <c r="H94" s="36"/>
      <c r="I94" s="36"/>
      <c r="J94" s="36"/>
      <c r="K94" s="36"/>
    </row>
    <row r="95" spans="2:11" x14ac:dyDescent="0.25">
      <c r="B95" t="s">
        <v>110</v>
      </c>
      <c r="D95" s="6"/>
      <c r="E95" t="s">
        <v>111</v>
      </c>
    </row>
    <row r="96" spans="2:11" x14ac:dyDescent="0.25">
      <c r="B96" s="1" t="s">
        <v>129</v>
      </c>
    </row>
    <row r="97" spans="2:11" ht="45" customHeight="1" x14ac:dyDescent="0.25">
      <c r="B97" s="41"/>
      <c r="C97" s="42"/>
      <c r="D97" s="42"/>
      <c r="E97" s="42"/>
      <c r="F97" s="42"/>
      <c r="G97" s="42"/>
      <c r="H97" s="42"/>
      <c r="I97" s="42"/>
      <c r="J97" s="42"/>
      <c r="K97" s="43"/>
    </row>
    <row r="98" spans="2:11" x14ac:dyDescent="0.25">
      <c r="B98" s="1" t="s">
        <v>130</v>
      </c>
    </row>
    <row r="99" spans="2:11" ht="44.25" customHeight="1" x14ac:dyDescent="0.25"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spans="2:11" x14ac:dyDescent="0.25">
      <c r="B100" s="48" t="s">
        <v>131</v>
      </c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2:11" ht="17.100000000000001" customHeight="1" x14ac:dyDescent="0.25">
      <c r="B101" s="1" t="s">
        <v>132</v>
      </c>
      <c r="F101" s="9">
        <v>2</v>
      </c>
    </row>
    <row r="102" spans="2:11" ht="17.100000000000001" customHeight="1" x14ac:dyDescent="0.25">
      <c r="B102" s="1" t="s">
        <v>133</v>
      </c>
      <c r="F102" s="9">
        <v>2</v>
      </c>
    </row>
    <row r="103" spans="2:11" ht="17.100000000000001" customHeight="1" x14ac:dyDescent="0.25">
      <c r="B103" s="1" t="s">
        <v>134</v>
      </c>
      <c r="F103" s="9">
        <v>2</v>
      </c>
    </row>
    <row r="104" spans="2:11" x14ac:dyDescent="0.25">
      <c r="B104" s="1" t="s">
        <v>135</v>
      </c>
    </row>
    <row r="105" spans="2:11" x14ac:dyDescent="0.25"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2:11" x14ac:dyDescent="0.25">
      <c r="B106" s="1" t="s">
        <v>136</v>
      </c>
      <c r="E106" s="10"/>
      <c r="F106" s="6"/>
      <c r="G106" t="s">
        <v>137</v>
      </c>
    </row>
    <row r="107" spans="2:11" ht="17.100000000000001" customHeight="1" x14ac:dyDescent="0.25">
      <c r="B107" s="1" t="s">
        <v>138</v>
      </c>
      <c r="F107" s="7">
        <v>2</v>
      </c>
    </row>
    <row r="108" spans="2:11" x14ac:dyDescent="0.25">
      <c r="B108" s="1" t="s">
        <v>139</v>
      </c>
    </row>
    <row r="109" spans="2:11" ht="45" customHeight="1" x14ac:dyDescent="0.25">
      <c r="B109" s="41"/>
      <c r="C109" s="42"/>
      <c r="D109" s="42"/>
      <c r="E109" s="42"/>
      <c r="F109" s="42"/>
      <c r="G109" s="42"/>
      <c r="H109" s="42"/>
      <c r="I109" s="42"/>
      <c r="J109" s="42"/>
      <c r="K109" s="43"/>
    </row>
    <row r="110" spans="2:11" x14ac:dyDescent="0.25">
      <c r="B110" s="1" t="s">
        <v>140</v>
      </c>
    </row>
    <row r="111" spans="2:11" ht="44.25" customHeight="1" x14ac:dyDescent="0.25">
      <c r="B111" s="41"/>
      <c r="C111" s="42"/>
      <c r="D111" s="42"/>
      <c r="E111" s="42"/>
      <c r="F111" s="42"/>
      <c r="G111" s="42"/>
      <c r="H111" s="42"/>
      <c r="I111" s="42"/>
      <c r="J111" s="42"/>
      <c r="K111" s="43"/>
    </row>
    <row r="113" spans="1:11" x14ac:dyDescent="0.25">
      <c r="A113" t="s">
        <v>141</v>
      </c>
      <c r="B113" s="1" t="s">
        <v>155</v>
      </c>
    </row>
    <row r="114" spans="1:11" ht="45.75" customHeight="1" x14ac:dyDescent="0.25">
      <c r="B114" s="44" t="s">
        <v>142</v>
      </c>
      <c r="C114" s="44"/>
      <c r="D114" s="45" t="s">
        <v>146</v>
      </c>
      <c r="E114" s="45"/>
      <c r="F114" s="45"/>
      <c r="G114" s="45"/>
      <c r="H114" s="45"/>
      <c r="I114" s="45"/>
      <c r="J114" s="44" t="s">
        <v>144</v>
      </c>
      <c r="K114" s="44"/>
    </row>
    <row r="115" spans="1:11" x14ac:dyDescent="0.25">
      <c r="B115" s="8" t="s">
        <v>143</v>
      </c>
      <c r="C115" s="8" t="s">
        <v>145</v>
      </c>
      <c r="D115" s="45"/>
      <c r="E115" s="45"/>
      <c r="F115" s="45"/>
      <c r="G115" s="45"/>
      <c r="H115" s="45"/>
      <c r="I115" s="45"/>
      <c r="J115" s="8" t="s">
        <v>143</v>
      </c>
      <c r="K115" s="8" t="s">
        <v>145</v>
      </c>
    </row>
    <row r="116" spans="1:11" x14ac:dyDescent="0.25">
      <c r="B116" s="8"/>
      <c r="C116" s="8"/>
      <c r="D116" s="46" t="s">
        <v>147</v>
      </c>
      <c r="E116" s="46"/>
      <c r="F116" s="46"/>
      <c r="G116" s="46"/>
      <c r="H116" s="46"/>
      <c r="I116" s="46"/>
      <c r="J116" s="8"/>
      <c r="K116" s="8"/>
    </row>
    <row r="117" spans="1:11" x14ac:dyDescent="0.25">
      <c r="B117" s="8"/>
      <c r="C117" s="8"/>
      <c r="D117" s="46" t="s">
        <v>148</v>
      </c>
      <c r="E117" s="46"/>
      <c r="F117" s="46"/>
      <c r="G117" s="46"/>
      <c r="H117" s="46"/>
      <c r="I117" s="46"/>
      <c r="J117" s="8"/>
      <c r="K117" s="8"/>
    </row>
    <row r="118" spans="1:11" x14ac:dyDescent="0.25">
      <c r="B118" s="8"/>
      <c r="C118" s="8"/>
      <c r="D118" s="47" t="s">
        <v>149</v>
      </c>
      <c r="E118" s="47"/>
      <c r="F118" s="47"/>
      <c r="G118" s="47"/>
      <c r="H118" s="47"/>
      <c r="I118" s="47"/>
      <c r="J118" s="8"/>
      <c r="K118" s="8"/>
    </row>
    <row r="119" spans="1:11" x14ac:dyDescent="0.25">
      <c r="B119" s="8"/>
      <c r="C119" s="8"/>
      <c r="D119" s="46" t="s">
        <v>150</v>
      </c>
      <c r="E119" s="46"/>
      <c r="F119" s="46"/>
      <c r="G119" s="46"/>
      <c r="H119" s="46"/>
      <c r="I119" s="46"/>
      <c r="J119" s="8"/>
      <c r="K119" s="8"/>
    </row>
    <row r="120" spans="1:11" x14ac:dyDescent="0.25">
      <c r="B120" s="8"/>
      <c r="C120" s="8"/>
      <c r="D120" s="46" t="s">
        <v>151</v>
      </c>
      <c r="E120" s="46"/>
      <c r="F120" s="46"/>
      <c r="G120" s="46"/>
      <c r="H120" s="46"/>
      <c r="I120" s="46"/>
      <c r="J120" s="8"/>
      <c r="K120" s="8"/>
    </row>
    <row r="121" spans="1:11" x14ac:dyDescent="0.25">
      <c r="B121" s="8"/>
      <c r="C121" s="8"/>
      <c r="D121" s="47" t="s">
        <v>154</v>
      </c>
      <c r="E121" s="47"/>
      <c r="F121" s="47"/>
      <c r="G121" s="47"/>
      <c r="H121" s="47"/>
      <c r="I121" s="47"/>
      <c r="J121" s="8"/>
      <c r="K121" s="8"/>
    </row>
    <row r="122" spans="1:11" x14ac:dyDescent="0.25">
      <c r="B122" s="8"/>
      <c r="C122" s="8"/>
      <c r="D122" s="46" t="s">
        <v>152</v>
      </c>
      <c r="E122" s="46"/>
      <c r="F122" s="46"/>
      <c r="G122" s="46"/>
      <c r="H122" s="46"/>
      <c r="I122" s="46"/>
      <c r="J122" s="8"/>
      <c r="K122" s="8"/>
    </row>
    <row r="123" spans="1:11" x14ac:dyDescent="0.25">
      <c r="B123" s="8"/>
      <c r="C123" s="8"/>
      <c r="D123" s="46" t="s">
        <v>153</v>
      </c>
      <c r="E123" s="46"/>
      <c r="F123" s="46"/>
      <c r="G123" s="46"/>
      <c r="H123" s="46"/>
      <c r="I123" s="46"/>
      <c r="J123" s="8"/>
      <c r="K123" s="8"/>
    </row>
    <row r="125" spans="1:11" x14ac:dyDescent="0.25">
      <c r="B125" t="s">
        <v>156</v>
      </c>
    </row>
    <row r="126" spans="1:11" ht="45" customHeight="1" x14ac:dyDescent="0.25">
      <c r="B126" s="41"/>
      <c r="C126" s="42"/>
      <c r="D126" s="42"/>
      <c r="E126" s="42"/>
      <c r="F126" s="42"/>
      <c r="G126" s="42"/>
      <c r="H126" s="42"/>
      <c r="I126" s="42"/>
      <c r="J126" s="42"/>
      <c r="K126" s="43"/>
    </row>
    <row r="127" spans="1:11" x14ac:dyDescent="0.25">
      <c r="B127" s="1" t="s">
        <v>157</v>
      </c>
    </row>
    <row r="128" spans="1:11" ht="17.100000000000001" customHeight="1" x14ac:dyDescent="0.25">
      <c r="B128" t="s">
        <v>158</v>
      </c>
      <c r="D128" s="9">
        <v>1</v>
      </c>
      <c r="E128" s="4" t="s">
        <v>160</v>
      </c>
      <c r="F128" s="6"/>
      <c r="G128" t="s">
        <v>161</v>
      </c>
    </row>
    <row r="129" spans="1:11" ht="17.100000000000001" customHeight="1" x14ac:dyDescent="0.25">
      <c r="B129" t="s">
        <v>159</v>
      </c>
      <c r="D129" s="9">
        <v>1</v>
      </c>
    </row>
    <row r="130" spans="1:11" x14ac:dyDescent="0.25">
      <c r="B130" t="s">
        <v>162</v>
      </c>
      <c r="F130" s="12"/>
      <c r="G130" s="12"/>
      <c r="H130" s="12"/>
      <c r="I130" s="12"/>
      <c r="J130" s="12"/>
      <c r="K130" s="12"/>
    </row>
    <row r="131" spans="1:11" ht="45" customHeight="1" x14ac:dyDescent="0.25">
      <c r="B131" s="41"/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B132" t="s">
        <v>163</v>
      </c>
    </row>
    <row r="133" spans="1:11" ht="45.75" customHeight="1" x14ac:dyDescent="0.25"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5" spans="1:11" x14ac:dyDescent="0.25">
      <c r="A135" s="1" t="s">
        <v>168</v>
      </c>
      <c r="B135" s="1" t="s">
        <v>169</v>
      </c>
    </row>
    <row r="136" spans="1:11" x14ac:dyDescent="0.25">
      <c r="B136" t="s">
        <v>170</v>
      </c>
      <c r="F136" s="6"/>
      <c r="G136" t="s">
        <v>43</v>
      </c>
      <c r="H136" s="6"/>
      <c r="I136" t="s">
        <v>44</v>
      </c>
    </row>
    <row r="137" spans="1:11" x14ac:dyDescent="0.25">
      <c r="B137" t="s">
        <v>172</v>
      </c>
      <c r="F137" s="6"/>
      <c r="G137" t="s">
        <v>99</v>
      </c>
    </row>
    <row r="138" spans="1:11" x14ac:dyDescent="0.25">
      <c r="B138" t="s">
        <v>171</v>
      </c>
      <c r="F138" s="6"/>
      <c r="G138" t="s">
        <v>99</v>
      </c>
    </row>
    <row r="139" spans="1:11" x14ac:dyDescent="0.25">
      <c r="B139" t="s">
        <v>173</v>
      </c>
      <c r="E139" s="4" t="s">
        <v>176</v>
      </c>
      <c r="F139" s="6"/>
      <c r="G139" s="4" t="s">
        <v>177</v>
      </c>
      <c r="H139" s="6"/>
      <c r="I139" t="s">
        <v>99</v>
      </c>
    </row>
    <row r="140" spans="1:11" x14ac:dyDescent="0.25">
      <c r="B140" t="s">
        <v>174</v>
      </c>
    </row>
    <row r="141" spans="1:11" x14ac:dyDescent="0.25">
      <c r="B141" t="s">
        <v>175</v>
      </c>
      <c r="J141" s="6"/>
      <c r="K141" t="s">
        <v>99</v>
      </c>
    </row>
    <row r="142" spans="1:11" x14ac:dyDescent="0.25">
      <c r="B142" t="s">
        <v>181</v>
      </c>
      <c r="F142" s="6"/>
      <c r="G142" t="s">
        <v>178</v>
      </c>
    </row>
    <row r="143" spans="1:11" x14ac:dyDescent="0.25">
      <c r="B143" t="s">
        <v>179</v>
      </c>
      <c r="F143" s="6"/>
      <c r="G143" t="s">
        <v>180</v>
      </c>
    </row>
    <row r="144" spans="1:11" x14ac:dyDescent="0.25">
      <c r="B144" t="s">
        <v>182</v>
      </c>
    </row>
    <row r="145" spans="2:11" ht="45" customHeight="1" x14ac:dyDescent="0.25"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spans="2:11" x14ac:dyDescent="0.25">
      <c r="B146" t="s">
        <v>183</v>
      </c>
    </row>
    <row r="147" spans="2:11" ht="45" customHeight="1" x14ac:dyDescent="0.25"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2:11" x14ac:dyDescent="0.25">
      <c r="B148" t="s">
        <v>184</v>
      </c>
    </row>
    <row r="149" spans="2:11" ht="45.75" customHeight="1" x14ac:dyDescent="0.25"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2:11" x14ac:dyDescent="0.25">
      <c r="B150" t="s">
        <v>185</v>
      </c>
    </row>
    <row r="151" spans="2:11" ht="45.75" customHeight="1" x14ac:dyDescent="0.25"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2:11" x14ac:dyDescent="0.25">
      <c r="B152" t="s">
        <v>186</v>
      </c>
    </row>
    <row r="153" spans="2:11" ht="46.5" customHeight="1" x14ac:dyDescent="0.25"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</sheetData>
  <sheetProtection algorithmName="SHA-512" hashValue="JSrud0iOHwzpbtzd01PHK6iVXCNlq6l0kSJVAyp1rjO2wB4MyYoWQ7nt5iYsO1pOtc20Inkwc2+b5qiMNaAO5w==" saltValue="5WdYX2DDkGnz9n+Yg+BkYw==" spinCount="100000" sheet="1" objects="1" scenarios="1" selectLockedCells="1"/>
  <mergeCells count="77">
    <mergeCell ref="B151:K151"/>
    <mergeCell ref="B153:K153"/>
    <mergeCell ref="B100:K100"/>
    <mergeCell ref="A1:K1"/>
    <mergeCell ref="A2:K2"/>
    <mergeCell ref="B145:K145"/>
    <mergeCell ref="B147:K147"/>
    <mergeCell ref="B149:K149"/>
    <mergeCell ref="B131:K131"/>
    <mergeCell ref="B133:K133"/>
    <mergeCell ref="F4:G4"/>
    <mergeCell ref="C4:D4"/>
    <mergeCell ref="A6:C6"/>
    <mergeCell ref="E6:G6"/>
    <mergeCell ref="I6:J6"/>
    <mergeCell ref="D121:I121"/>
    <mergeCell ref="D122:I122"/>
    <mergeCell ref="D123:I123"/>
    <mergeCell ref="B126:K126"/>
    <mergeCell ref="D116:I116"/>
    <mergeCell ref="D117:I117"/>
    <mergeCell ref="D118:I118"/>
    <mergeCell ref="D119:I119"/>
    <mergeCell ref="D120:I120"/>
    <mergeCell ref="B105:K105"/>
    <mergeCell ref="B109:K109"/>
    <mergeCell ref="B111:K111"/>
    <mergeCell ref="B114:C114"/>
    <mergeCell ref="J114:K114"/>
    <mergeCell ref="D114:I115"/>
    <mergeCell ref="C90:K90"/>
    <mergeCell ref="C92:K92"/>
    <mergeCell ref="C94:K94"/>
    <mergeCell ref="B97:K97"/>
    <mergeCell ref="B99:K99"/>
    <mergeCell ref="B69:K69"/>
    <mergeCell ref="D74:K74"/>
    <mergeCell ref="B84:K84"/>
    <mergeCell ref="B86:K86"/>
    <mergeCell ref="B88:K88"/>
    <mergeCell ref="A10:K10"/>
    <mergeCell ref="C12:K12"/>
    <mergeCell ref="C13:K13"/>
    <mergeCell ref="E16:K16"/>
    <mergeCell ref="E17:K17"/>
    <mergeCell ref="E32:K32"/>
    <mergeCell ref="E18:K18"/>
    <mergeCell ref="E19:K19"/>
    <mergeCell ref="E20:K20"/>
    <mergeCell ref="E21:K21"/>
    <mergeCell ref="E24:K24"/>
    <mergeCell ref="E25:K25"/>
    <mergeCell ref="E26:K26"/>
    <mergeCell ref="E27:K27"/>
    <mergeCell ref="E28:K28"/>
    <mergeCell ref="E29:K29"/>
    <mergeCell ref="E31:K31"/>
    <mergeCell ref="E33:K33"/>
    <mergeCell ref="J40:K40"/>
    <mergeCell ref="D40:H40"/>
    <mergeCell ref="B40:C40"/>
    <mergeCell ref="B41:C41"/>
    <mergeCell ref="J41:K41"/>
    <mergeCell ref="J43:K43"/>
    <mergeCell ref="J44:K44"/>
    <mergeCell ref="J45:K45"/>
    <mergeCell ref="B35:K35"/>
    <mergeCell ref="B43:C43"/>
    <mergeCell ref="B44:C44"/>
    <mergeCell ref="B45:C45"/>
    <mergeCell ref="D41:H41"/>
    <mergeCell ref="D42:H42"/>
    <mergeCell ref="D43:H43"/>
    <mergeCell ref="D44:H44"/>
    <mergeCell ref="D45:H45"/>
    <mergeCell ref="B42:C42"/>
    <mergeCell ref="J42:K4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Pagina &amp;P van &amp;N</oddFooter>
  </headerFooter>
  <rowBreaks count="3" manualBreakCount="3">
    <brk id="45" max="16383" man="1"/>
    <brk id="88" max="16383" man="1"/>
    <brk id="133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4</xdr:col>
                    <xdr:colOff>590550</xdr:colOff>
                    <xdr:row>54</xdr:row>
                    <xdr:rowOff>0</xdr:rowOff>
                  </from>
                  <to>
                    <xdr:col>6</xdr:col>
                    <xdr:colOff>19050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4</xdr:col>
                    <xdr:colOff>590550</xdr:colOff>
                    <xdr:row>56</xdr:row>
                    <xdr:rowOff>0</xdr:rowOff>
                  </from>
                  <to>
                    <xdr:col>6</xdr:col>
                    <xdr:colOff>19050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Drop Down 4">
              <controlPr defaultSize="0" autoLine="0" autoPict="0">
                <anchor moveWithCells="1">
                  <from>
                    <xdr:col>4</xdr:col>
                    <xdr:colOff>590550</xdr:colOff>
                    <xdr:row>58</xdr:row>
                    <xdr:rowOff>0</xdr:rowOff>
                  </from>
                  <to>
                    <xdr:col>6</xdr:col>
                    <xdr:colOff>19050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Drop Down 5">
              <controlPr defaultSize="0" autoLine="0" autoPict="0">
                <anchor moveWithCells="1">
                  <from>
                    <xdr:col>5</xdr:col>
                    <xdr:colOff>0</xdr:colOff>
                    <xdr:row>78</xdr:row>
                    <xdr:rowOff>9525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Drop Down 6">
              <controlPr defaultSize="0" autoLine="0" autoPict="0">
                <anchor moveWithCells="1">
                  <from>
                    <xdr:col>5</xdr:col>
                    <xdr:colOff>0</xdr:colOff>
                    <xdr:row>79</xdr:row>
                    <xdr:rowOff>0</xdr:rowOff>
                  </from>
                  <to>
                    <xdr:col>6</xdr:col>
                    <xdr:colOff>0</xdr:colOff>
                    <xdr:row>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Drop Down 7">
              <controlPr defaultSize="0" autoLine="0" autoPict="0">
                <anchor moveWithCells="1">
                  <from>
                    <xdr:col>5</xdr:col>
                    <xdr:colOff>0</xdr:colOff>
                    <xdr:row>80</xdr:row>
                    <xdr:rowOff>0</xdr:rowOff>
                  </from>
                  <to>
                    <xdr:col>5</xdr:col>
                    <xdr:colOff>600075</xdr:colOff>
                    <xdr:row>80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Drop Down 8">
              <controlPr defaultSize="0" autoLine="0" autoPict="0">
                <anchor moveWithCells="1">
                  <from>
                    <xdr:col>4</xdr:col>
                    <xdr:colOff>600075</xdr:colOff>
                    <xdr:row>81</xdr:row>
                    <xdr:rowOff>0</xdr:rowOff>
                  </from>
                  <to>
                    <xdr:col>6</xdr:col>
                    <xdr:colOff>0</xdr:colOff>
                    <xdr:row>81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Drop Down 9">
              <controlPr defaultSize="0" autoLine="0" autoPict="0">
                <anchor moveWithCells="1">
                  <from>
                    <xdr:col>4</xdr:col>
                    <xdr:colOff>600075</xdr:colOff>
                    <xdr:row>100</xdr:row>
                    <xdr:rowOff>0</xdr:rowOff>
                  </from>
                  <to>
                    <xdr:col>6</xdr:col>
                    <xdr:colOff>0</xdr:colOff>
                    <xdr:row>100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Drop Down 10">
              <controlPr defaultSize="0" autoLine="0" autoPict="0">
                <anchor moveWithCells="1">
                  <from>
                    <xdr:col>4</xdr:col>
                    <xdr:colOff>600075</xdr:colOff>
                    <xdr:row>101</xdr:row>
                    <xdr:rowOff>0</xdr:rowOff>
                  </from>
                  <to>
                    <xdr:col>5</xdr:col>
                    <xdr:colOff>600075</xdr:colOff>
                    <xdr:row>101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Drop Down 11">
              <controlPr defaultSize="0" autoLine="0" autoPict="0">
                <anchor moveWithCells="1">
                  <from>
                    <xdr:col>4</xdr:col>
                    <xdr:colOff>600075</xdr:colOff>
                    <xdr:row>102</xdr:row>
                    <xdr:rowOff>0</xdr:rowOff>
                  </from>
                  <to>
                    <xdr:col>5</xdr:col>
                    <xdr:colOff>600075</xdr:colOff>
                    <xdr:row>102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Drop Down 12">
              <controlPr defaultSize="0" autoLine="0" autoPict="0">
                <anchor moveWithCells="1">
                  <from>
                    <xdr:col>4</xdr:col>
                    <xdr:colOff>600075</xdr:colOff>
                    <xdr:row>105</xdr:row>
                    <xdr:rowOff>180975</xdr:rowOff>
                  </from>
                  <to>
                    <xdr:col>6</xdr:col>
                    <xdr:colOff>9525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</xdr:col>
                    <xdr:colOff>190500</xdr:colOff>
                    <xdr:row>114</xdr:row>
                    <xdr:rowOff>171450</xdr:rowOff>
                  </from>
                  <to>
                    <xdr:col>1</xdr:col>
                    <xdr:colOff>495300</xdr:colOff>
                    <xdr:row>116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2</xdr:col>
                    <xdr:colOff>171450</xdr:colOff>
                    <xdr:row>114</xdr:row>
                    <xdr:rowOff>171450</xdr:rowOff>
                  </from>
                  <to>
                    <xdr:col>2</xdr:col>
                    <xdr:colOff>476250</xdr:colOff>
                    <xdr:row>116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</xdr:col>
                    <xdr:colOff>190500</xdr:colOff>
                    <xdr:row>115</xdr:row>
                    <xdr:rowOff>171450</xdr:rowOff>
                  </from>
                  <to>
                    <xdr:col>1</xdr:col>
                    <xdr:colOff>495300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2</xdr:col>
                    <xdr:colOff>171450</xdr:colOff>
                    <xdr:row>115</xdr:row>
                    <xdr:rowOff>171450</xdr:rowOff>
                  </from>
                  <to>
                    <xdr:col>2</xdr:col>
                    <xdr:colOff>476250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</xdr:col>
                    <xdr:colOff>190500</xdr:colOff>
                    <xdr:row>116</xdr:row>
                    <xdr:rowOff>180975</xdr:rowOff>
                  </from>
                  <to>
                    <xdr:col>1</xdr:col>
                    <xdr:colOff>495300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2</xdr:col>
                    <xdr:colOff>171450</xdr:colOff>
                    <xdr:row>116</xdr:row>
                    <xdr:rowOff>171450</xdr:rowOff>
                  </from>
                  <to>
                    <xdr:col>2</xdr:col>
                    <xdr:colOff>476250</xdr:colOff>
                    <xdr:row>118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</xdr:col>
                    <xdr:colOff>190500</xdr:colOff>
                    <xdr:row>117</xdr:row>
                    <xdr:rowOff>180975</xdr:rowOff>
                  </from>
                  <to>
                    <xdr:col>1</xdr:col>
                    <xdr:colOff>495300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2</xdr:col>
                    <xdr:colOff>171450</xdr:colOff>
                    <xdr:row>117</xdr:row>
                    <xdr:rowOff>180975</xdr:rowOff>
                  </from>
                  <to>
                    <xdr:col>2</xdr:col>
                    <xdr:colOff>476250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</xdr:col>
                    <xdr:colOff>190500</xdr:colOff>
                    <xdr:row>118</xdr:row>
                    <xdr:rowOff>171450</xdr:rowOff>
                  </from>
                  <to>
                    <xdr:col>1</xdr:col>
                    <xdr:colOff>495300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2</xdr:col>
                    <xdr:colOff>171450</xdr:colOff>
                    <xdr:row>118</xdr:row>
                    <xdr:rowOff>180975</xdr:rowOff>
                  </from>
                  <to>
                    <xdr:col>2</xdr:col>
                    <xdr:colOff>476250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1</xdr:col>
                    <xdr:colOff>190500</xdr:colOff>
                    <xdr:row>119</xdr:row>
                    <xdr:rowOff>161925</xdr:rowOff>
                  </from>
                  <to>
                    <xdr:col>1</xdr:col>
                    <xdr:colOff>495300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2</xdr:col>
                    <xdr:colOff>171450</xdr:colOff>
                    <xdr:row>119</xdr:row>
                    <xdr:rowOff>171450</xdr:rowOff>
                  </from>
                  <to>
                    <xdr:col>2</xdr:col>
                    <xdr:colOff>476250</xdr:colOff>
                    <xdr:row>121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1</xdr:col>
                    <xdr:colOff>190500</xdr:colOff>
                    <xdr:row>120</xdr:row>
                    <xdr:rowOff>180975</xdr:rowOff>
                  </from>
                  <to>
                    <xdr:col>1</xdr:col>
                    <xdr:colOff>495300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2</xdr:col>
                    <xdr:colOff>171450</xdr:colOff>
                    <xdr:row>120</xdr:row>
                    <xdr:rowOff>171450</xdr:rowOff>
                  </from>
                  <to>
                    <xdr:col>2</xdr:col>
                    <xdr:colOff>476250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1</xdr:col>
                    <xdr:colOff>190500</xdr:colOff>
                    <xdr:row>121</xdr:row>
                    <xdr:rowOff>180975</xdr:rowOff>
                  </from>
                  <to>
                    <xdr:col>1</xdr:col>
                    <xdr:colOff>495300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2</xdr:col>
                    <xdr:colOff>171450</xdr:colOff>
                    <xdr:row>121</xdr:row>
                    <xdr:rowOff>161925</xdr:rowOff>
                  </from>
                  <to>
                    <xdr:col>2</xdr:col>
                    <xdr:colOff>476250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10</xdr:col>
                    <xdr:colOff>190500</xdr:colOff>
                    <xdr:row>114</xdr:row>
                    <xdr:rowOff>161925</xdr:rowOff>
                  </from>
                  <to>
                    <xdr:col>10</xdr:col>
                    <xdr:colOff>495300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10</xdr:col>
                    <xdr:colOff>190500</xdr:colOff>
                    <xdr:row>115</xdr:row>
                    <xdr:rowOff>161925</xdr:rowOff>
                  </from>
                  <to>
                    <xdr:col>10</xdr:col>
                    <xdr:colOff>495300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10</xdr:col>
                    <xdr:colOff>190500</xdr:colOff>
                    <xdr:row>116</xdr:row>
                    <xdr:rowOff>171450</xdr:rowOff>
                  </from>
                  <to>
                    <xdr:col>10</xdr:col>
                    <xdr:colOff>495300</xdr:colOff>
                    <xdr:row>118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10</xdr:col>
                    <xdr:colOff>190500</xdr:colOff>
                    <xdr:row>117</xdr:row>
                    <xdr:rowOff>171450</xdr:rowOff>
                  </from>
                  <to>
                    <xdr:col>10</xdr:col>
                    <xdr:colOff>495300</xdr:colOff>
                    <xdr:row>119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10</xdr:col>
                    <xdr:colOff>190500</xdr:colOff>
                    <xdr:row>118</xdr:row>
                    <xdr:rowOff>161925</xdr:rowOff>
                  </from>
                  <to>
                    <xdr:col>10</xdr:col>
                    <xdr:colOff>495300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10</xdr:col>
                    <xdr:colOff>190500</xdr:colOff>
                    <xdr:row>119</xdr:row>
                    <xdr:rowOff>152400</xdr:rowOff>
                  </from>
                  <to>
                    <xdr:col>10</xdr:col>
                    <xdr:colOff>495300</xdr:colOff>
                    <xdr:row>120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10</xdr:col>
                    <xdr:colOff>190500</xdr:colOff>
                    <xdr:row>120</xdr:row>
                    <xdr:rowOff>171450</xdr:rowOff>
                  </from>
                  <to>
                    <xdr:col>10</xdr:col>
                    <xdr:colOff>495300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10</xdr:col>
                    <xdr:colOff>190500</xdr:colOff>
                    <xdr:row>121</xdr:row>
                    <xdr:rowOff>171450</xdr:rowOff>
                  </from>
                  <to>
                    <xdr:col>10</xdr:col>
                    <xdr:colOff>495300</xdr:colOff>
                    <xdr:row>123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9</xdr:col>
                    <xdr:colOff>247650</xdr:colOff>
                    <xdr:row>114</xdr:row>
                    <xdr:rowOff>171450</xdr:rowOff>
                  </from>
                  <to>
                    <xdr:col>9</xdr:col>
                    <xdr:colOff>552450</xdr:colOff>
                    <xdr:row>116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9</xdr:col>
                    <xdr:colOff>247650</xdr:colOff>
                    <xdr:row>115</xdr:row>
                    <xdr:rowOff>171450</xdr:rowOff>
                  </from>
                  <to>
                    <xdr:col>9</xdr:col>
                    <xdr:colOff>552450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9</xdr:col>
                    <xdr:colOff>247650</xdr:colOff>
                    <xdr:row>116</xdr:row>
                    <xdr:rowOff>180975</xdr:rowOff>
                  </from>
                  <to>
                    <xdr:col>9</xdr:col>
                    <xdr:colOff>552450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9</xdr:col>
                    <xdr:colOff>247650</xdr:colOff>
                    <xdr:row>117</xdr:row>
                    <xdr:rowOff>180975</xdr:rowOff>
                  </from>
                  <to>
                    <xdr:col>9</xdr:col>
                    <xdr:colOff>552450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9</xdr:col>
                    <xdr:colOff>247650</xdr:colOff>
                    <xdr:row>118</xdr:row>
                    <xdr:rowOff>171450</xdr:rowOff>
                  </from>
                  <to>
                    <xdr:col>9</xdr:col>
                    <xdr:colOff>552450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9</xdr:col>
                    <xdr:colOff>247650</xdr:colOff>
                    <xdr:row>119</xdr:row>
                    <xdr:rowOff>161925</xdr:rowOff>
                  </from>
                  <to>
                    <xdr:col>9</xdr:col>
                    <xdr:colOff>552450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9</xdr:col>
                    <xdr:colOff>247650</xdr:colOff>
                    <xdr:row>120</xdr:row>
                    <xdr:rowOff>180975</xdr:rowOff>
                  </from>
                  <to>
                    <xdr:col>9</xdr:col>
                    <xdr:colOff>552450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9</xdr:col>
                    <xdr:colOff>247650</xdr:colOff>
                    <xdr:row>121</xdr:row>
                    <xdr:rowOff>180975</xdr:rowOff>
                  </from>
                  <to>
                    <xdr:col>9</xdr:col>
                    <xdr:colOff>552450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Drop Down 45">
              <controlPr defaultSize="0" autoLine="0" autoPict="0">
                <anchor moveWithCells="1">
                  <from>
                    <xdr:col>3</xdr:col>
                    <xdr:colOff>9525</xdr:colOff>
                    <xdr:row>127</xdr:row>
                    <xdr:rowOff>9525</xdr:rowOff>
                  </from>
                  <to>
                    <xdr:col>4</xdr:col>
                    <xdr:colOff>9525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Drop Down 46">
              <controlPr defaultSize="0" autoLine="0" autoPict="0">
                <anchor moveWithCells="1">
                  <from>
                    <xdr:col>3</xdr:col>
                    <xdr:colOff>9525</xdr:colOff>
                    <xdr:row>128</xdr:row>
                    <xdr:rowOff>9525</xdr:rowOff>
                  </from>
                  <to>
                    <xdr:col>4</xdr:col>
                    <xdr:colOff>0</xdr:colOff>
                    <xdr:row>129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23251-73DA-4F05-B04D-DEC474C8D67B}">
  <dimension ref="A1:K185"/>
  <sheetViews>
    <sheetView showGridLines="0" topLeftCell="A121" zoomScaleNormal="100" workbookViewId="0">
      <selection activeCell="D131" sqref="D131"/>
    </sheetView>
  </sheetViews>
  <sheetFormatPr defaultRowHeight="15" x14ac:dyDescent="0.25"/>
  <cols>
    <col min="2" max="2" width="15.28515625" customWidth="1"/>
    <col min="3" max="3" width="14.7109375" customWidth="1"/>
    <col min="4" max="4" width="13.85546875" customWidth="1"/>
    <col min="6" max="6" width="10.28515625" customWidth="1"/>
    <col min="7" max="7" width="18" customWidth="1"/>
    <col min="8" max="9" width="18.140625" customWidth="1"/>
  </cols>
  <sheetData>
    <row r="1" spans="1:11" ht="21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A2" s="50" t="s">
        <v>167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4" spans="1:11" x14ac:dyDescent="0.25">
      <c r="A4" s="1" t="s">
        <v>187</v>
      </c>
      <c r="B4" s="1" t="s">
        <v>188</v>
      </c>
      <c r="C4" s="1"/>
    </row>
    <row r="6" spans="1:11" x14ac:dyDescent="0.25">
      <c r="A6" s="1" t="s">
        <v>189</v>
      </c>
      <c r="B6" s="1" t="s">
        <v>197</v>
      </c>
      <c r="C6" s="1"/>
      <c r="D6" s="1"/>
      <c r="E6" s="1"/>
    </row>
    <row r="7" spans="1:11" ht="30.75" customHeight="1" x14ac:dyDescent="0.25">
      <c r="B7" s="14" t="s">
        <v>190</v>
      </c>
      <c r="C7" s="15" t="s">
        <v>191</v>
      </c>
      <c r="D7" s="14" t="s">
        <v>195</v>
      </c>
      <c r="E7" s="14" t="s">
        <v>192</v>
      </c>
      <c r="F7" s="14" t="s">
        <v>193</v>
      </c>
      <c r="G7" s="14" t="s">
        <v>194</v>
      </c>
      <c r="H7" s="19" t="s">
        <v>196</v>
      </c>
    </row>
    <row r="8" spans="1:11" x14ac:dyDescent="0.25">
      <c r="A8">
        <v>1</v>
      </c>
      <c r="B8" s="25"/>
      <c r="C8" s="25"/>
      <c r="D8" s="25"/>
      <c r="E8" s="25"/>
      <c r="F8" s="25"/>
      <c r="G8" s="25"/>
      <c r="H8" s="25"/>
    </row>
    <row r="9" spans="1:11" x14ac:dyDescent="0.25">
      <c r="A9">
        <v>2</v>
      </c>
      <c r="B9" s="25"/>
      <c r="C9" s="25"/>
      <c r="D9" s="25"/>
      <c r="E9" s="25"/>
      <c r="F9" s="25"/>
      <c r="G9" s="25"/>
      <c r="H9" s="25"/>
    </row>
    <row r="10" spans="1:11" x14ac:dyDescent="0.25">
      <c r="A10">
        <v>3</v>
      </c>
      <c r="B10" s="25"/>
      <c r="C10" s="25"/>
      <c r="D10" s="25"/>
      <c r="E10" s="25"/>
      <c r="F10" s="25"/>
      <c r="G10" s="25"/>
      <c r="H10" s="25"/>
    </row>
    <row r="11" spans="1:11" x14ac:dyDescent="0.25">
      <c r="A11">
        <v>4</v>
      </c>
      <c r="B11" s="25"/>
      <c r="C11" s="25"/>
      <c r="D11" s="25"/>
      <c r="E11" s="25"/>
      <c r="F11" s="25"/>
      <c r="G11" s="25"/>
      <c r="H11" s="25"/>
    </row>
    <row r="12" spans="1:11" x14ac:dyDescent="0.25">
      <c r="A12">
        <v>5</v>
      </c>
      <c r="B12" s="25"/>
      <c r="C12" s="25"/>
      <c r="D12" s="25"/>
      <c r="E12" s="25"/>
      <c r="F12" s="25"/>
      <c r="G12" s="25"/>
      <c r="H12" s="25"/>
    </row>
    <row r="13" spans="1:11" x14ac:dyDescent="0.25">
      <c r="A13">
        <v>6</v>
      </c>
      <c r="B13" s="25"/>
      <c r="C13" s="25"/>
      <c r="D13" s="25"/>
      <c r="E13" s="25"/>
      <c r="F13" s="25"/>
      <c r="G13" s="25"/>
      <c r="H13" s="25"/>
    </row>
    <row r="14" spans="1:11" x14ac:dyDescent="0.25">
      <c r="A14">
        <v>7</v>
      </c>
      <c r="B14" s="25"/>
      <c r="C14" s="25"/>
      <c r="D14" s="25"/>
      <c r="E14" s="25"/>
      <c r="F14" s="25"/>
      <c r="G14" s="25"/>
      <c r="H14" s="25"/>
    </row>
    <row r="15" spans="1:11" x14ac:dyDescent="0.25">
      <c r="A15">
        <v>8</v>
      </c>
      <c r="B15" s="25"/>
      <c r="C15" s="25"/>
      <c r="D15" s="25"/>
      <c r="E15" s="25"/>
      <c r="F15" s="25"/>
      <c r="G15" s="25"/>
      <c r="H15" s="25"/>
    </row>
    <row r="16" spans="1:11" x14ac:dyDescent="0.25">
      <c r="A16">
        <v>9</v>
      </c>
      <c r="B16" s="25"/>
      <c r="C16" s="25"/>
      <c r="D16" s="25"/>
      <c r="E16" s="25"/>
      <c r="F16" s="25"/>
      <c r="G16" s="25"/>
      <c r="H16" s="25"/>
    </row>
    <row r="17" spans="1:9" x14ac:dyDescent="0.25">
      <c r="A17" s="20">
        <v>10</v>
      </c>
      <c r="B17" s="25"/>
      <c r="C17" s="25"/>
      <c r="D17" s="25"/>
      <c r="E17" s="25"/>
      <c r="F17" s="25"/>
      <c r="G17" s="25"/>
      <c r="H17" s="25"/>
    </row>
    <row r="19" spans="1:9" x14ac:dyDescent="0.25">
      <c r="A19" s="1" t="s">
        <v>198</v>
      </c>
      <c r="B19" s="1" t="s">
        <v>199</v>
      </c>
    </row>
    <row r="20" spans="1:9" ht="44.25" customHeight="1" x14ac:dyDescent="0.25">
      <c r="B20" s="18" t="s">
        <v>190</v>
      </c>
      <c r="C20" s="15" t="s">
        <v>191</v>
      </c>
      <c r="D20" s="14" t="s">
        <v>210</v>
      </c>
      <c r="E20" s="14" t="s">
        <v>200</v>
      </c>
      <c r="F20" s="14" t="s">
        <v>201</v>
      </c>
      <c r="G20" s="14" t="s">
        <v>202</v>
      </c>
      <c r="H20" s="14" t="s">
        <v>203</v>
      </c>
      <c r="I20" s="14" t="s">
        <v>196</v>
      </c>
    </row>
    <row r="21" spans="1:9" x14ac:dyDescent="0.25">
      <c r="B21" s="65" t="s">
        <v>204</v>
      </c>
      <c r="C21" s="65"/>
      <c r="D21" s="65"/>
      <c r="E21" s="65"/>
      <c r="F21" s="65"/>
      <c r="G21" s="65"/>
      <c r="H21" s="65"/>
      <c r="I21" s="65"/>
    </row>
    <row r="22" spans="1:9" x14ac:dyDescent="0.25">
      <c r="A22">
        <v>1</v>
      </c>
      <c r="B22" s="25"/>
      <c r="C22" s="25"/>
      <c r="D22" s="25"/>
      <c r="E22" s="25"/>
      <c r="F22" s="25"/>
      <c r="G22" s="25"/>
      <c r="H22" s="25"/>
      <c r="I22" s="25"/>
    </row>
    <row r="23" spans="1:9" x14ac:dyDescent="0.25">
      <c r="A23">
        <v>2</v>
      </c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A24">
        <v>3</v>
      </c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A25">
        <v>4</v>
      </c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>
        <v>5</v>
      </c>
      <c r="B26" s="25"/>
      <c r="C26" s="25"/>
      <c r="D26" s="25"/>
      <c r="E26" s="25"/>
      <c r="F26" s="25"/>
      <c r="G26" s="25"/>
      <c r="H26" s="25"/>
      <c r="I26" s="25"/>
    </row>
    <row r="27" spans="1:9" x14ac:dyDescent="0.25">
      <c r="A27">
        <v>6</v>
      </c>
      <c r="B27" s="25"/>
      <c r="C27" s="25"/>
      <c r="D27" s="25"/>
      <c r="E27" s="25"/>
      <c r="F27" s="25"/>
      <c r="G27" s="25"/>
      <c r="H27" s="25"/>
      <c r="I27" s="25"/>
    </row>
    <row r="28" spans="1:9" x14ac:dyDescent="0.25">
      <c r="A28">
        <v>7</v>
      </c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>
        <v>8</v>
      </c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>
        <v>9</v>
      </c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>
        <v>10</v>
      </c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B32" s="21"/>
      <c r="C32" s="21"/>
      <c r="D32" s="21"/>
      <c r="E32" s="21"/>
      <c r="F32" s="21"/>
      <c r="G32" s="21"/>
      <c r="H32" s="21"/>
      <c r="I32" s="21"/>
    </row>
    <row r="33" spans="1:9" x14ac:dyDescent="0.25">
      <c r="B33" s="21"/>
      <c r="C33" s="21"/>
      <c r="D33" s="21"/>
      <c r="E33" s="21"/>
      <c r="F33" s="21"/>
      <c r="G33" s="21"/>
      <c r="H33" s="21"/>
      <c r="I33" s="21"/>
    </row>
    <row r="34" spans="1:9" x14ac:dyDescent="0.25">
      <c r="B34" s="21"/>
      <c r="C34" s="21"/>
      <c r="D34" s="21"/>
      <c r="E34" s="21"/>
      <c r="F34" s="21"/>
      <c r="G34" s="21"/>
      <c r="H34" s="21"/>
      <c r="I34" s="21"/>
    </row>
    <row r="39" spans="1:9" ht="45" x14ac:dyDescent="0.25">
      <c r="B39" s="18" t="s">
        <v>190</v>
      </c>
      <c r="C39" s="15" t="s">
        <v>191</v>
      </c>
      <c r="D39" s="14" t="s">
        <v>211</v>
      </c>
      <c r="E39" s="14" t="s">
        <v>200</v>
      </c>
      <c r="F39" s="14" t="s">
        <v>201</v>
      </c>
      <c r="G39" s="14" t="s">
        <v>202</v>
      </c>
      <c r="H39" s="14" t="s">
        <v>203</v>
      </c>
      <c r="I39" s="14" t="s">
        <v>196</v>
      </c>
    </row>
    <row r="40" spans="1:9" x14ac:dyDescent="0.25">
      <c r="B40" s="65" t="s">
        <v>205</v>
      </c>
      <c r="C40" s="65"/>
      <c r="D40" s="65"/>
      <c r="E40" s="65"/>
      <c r="F40" s="65"/>
      <c r="G40" s="65"/>
      <c r="H40" s="65"/>
      <c r="I40" s="65"/>
    </row>
    <row r="41" spans="1:9" x14ac:dyDescent="0.25">
      <c r="A41">
        <v>1</v>
      </c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>
        <v>2</v>
      </c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>
        <v>3</v>
      </c>
      <c r="B43" s="25"/>
      <c r="C43" s="25"/>
      <c r="D43" s="25"/>
      <c r="E43" s="25"/>
      <c r="F43" s="25"/>
      <c r="G43" s="25"/>
      <c r="H43" s="25"/>
      <c r="I43" s="25"/>
    </row>
    <row r="44" spans="1:9" x14ac:dyDescent="0.25">
      <c r="A44">
        <v>4</v>
      </c>
      <c r="B44" s="25"/>
      <c r="C44" s="25"/>
      <c r="D44" s="25"/>
      <c r="E44" s="25"/>
      <c r="F44" s="25"/>
      <c r="G44" s="25"/>
      <c r="H44" s="25"/>
      <c r="I44" s="25"/>
    </row>
    <row r="45" spans="1:9" x14ac:dyDescent="0.25">
      <c r="A45">
        <v>5</v>
      </c>
      <c r="B45" s="25"/>
      <c r="C45" s="25"/>
      <c r="D45" s="25"/>
      <c r="E45" s="25"/>
      <c r="F45" s="25"/>
      <c r="G45" s="25"/>
      <c r="H45" s="25"/>
      <c r="I45" s="25"/>
    </row>
    <row r="46" spans="1:9" x14ac:dyDescent="0.25">
      <c r="A46">
        <v>6</v>
      </c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>
        <v>7</v>
      </c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>
        <v>8</v>
      </c>
      <c r="B48" s="25"/>
      <c r="C48" s="25"/>
      <c r="D48" s="25"/>
      <c r="E48" s="25"/>
      <c r="F48" s="25"/>
      <c r="G48" s="25"/>
      <c r="H48" s="25"/>
      <c r="I48" s="25"/>
    </row>
    <row r="49" spans="1:9" x14ac:dyDescent="0.25">
      <c r="A49">
        <v>9</v>
      </c>
      <c r="B49" s="25"/>
      <c r="C49" s="25"/>
      <c r="D49" s="25"/>
      <c r="E49" s="25"/>
      <c r="F49" s="25"/>
      <c r="G49" s="25"/>
      <c r="H49" s="25"/>
      <c r="I49" s="25"/>
    </row>
    <row r="50" spans="1:9" x14ac:dyDescent="0.25">
      <c r="A50">
        <v>10</v>
      </c>
      <c r="B50" s="25"/>
      <c r="C50" s="25"/>
      <c r="D50" s="25"/>
      <c r="E50" s="25"/>
      <c r="F50" s="25"/>
      <c r="G50" s="25"/>
      <c r="H50" s="25"/>
      <c r="I50" s="25"/>
    </row>
    <row r="52" spans="1:9" ht="45" x14ac:dyDescent="0.25">
      <c r="B52" s="18" t="s">
        <v>190</v>
      </c>
      <c r="C52" s="17" t="s">
        <v>191</v>
      </c>
      <c r="D52" s="16" t="s">
        <v>211</v>
      </c>
      <c r="E52" s="16" t="s">
        <v>200</v>
      </c>
      <c r="F52" s="16" t="s">
        <v>201</v>
      </c>
      <c r="G52" s="16" t="s">
        <v>202</v>
      </c>
      <c r="H52" s="16" t="s">
        <v>203</v>
      </c>
      <c r="I52" s="16" t="s">
        <v>196</v>
      </c>
    </row>
    <row r="53" spans="1:9" x14ac:dyDescent="0.25">
      <c r="B53" s="65" t="s">
        <v>206</v>
      </c>
      <c r="C53" s="65"/>
      <c r="D53" s="65"/>
      <c r="E53" s="65"/>
      <c r="F53" s="65"/>
      <c r="G53" s="65"/>
      <c r="H53" s="65"/>
      <c r="I53" s="65"/>
    </row>
    <row r="54" spans="1:9" x14ac:dyDescent="0.25">
      <c r="A54">
        <v>1</v>
      </c>
      <c r="B54" s="25"/>
      <c r="C54" s="25"/>
      <c r="D54" s="25"/>
      <c r="E54" s="25"/>
      <c r="F54" s="25"/>
      <c r="G54" s="25"/>
      <c r="H54" s="25"/>
      <c r="I54" s="25"/>
    </row>
    <row r="55" spans="1:9" x14ac:dyDescent="0.25">
      <c r="A55">
        <v>2</v>
      </c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>
        <v>3</v>
      </c>
      <c r="B56" s="25"/>
      <c r="C56" s="25"/>
      <c r="D56" s="25"/>
      <c r="E56" s="25"/>
      <c r="F56" s="25"/>
      <c r="G56" s="25"/>
      <c r="H56" s="25"/>
      <c r="I56" s="25"/>
    </row>
    <row r="57" spans="1:9" x14ac:dyDescent="0.25">
      <c r="A57">
        <v>4</v>
      </c>
      <c r="B57" s="25"/>
      <c r="C57" s="25"/>
      <c r="D57" s="25"/>
      <c r="E57" s="25"/>
      <c r="F57" s="25"/>
      <c r="G57" s="25"/>
      <c r="H57" s="25"/>
      <c r="I57" s="25"/>
    </row>
    <row r="58" spans="1:9" x14ac:dyDescent="0.25">
      <c r="A58">
        <v>5</v>
      </c>
      <c r="B58" s="25"/>
      <c r="C58" s="25"/>
      <c r="D58" s="25"/>
      <c r="E58" s="25"/>
      <c r="F58" s="25"/>
      <c r="G58" s="25"/>
      <c r="H58" s="25"/>
      <c r="I58" s="25"/>
    </row>
    <row r="59" spans="1:9" x14ac:dyDescent="0.25">
      <c r="A59">
        <v>6</v>
      </c>
      <c r="B59" s="25"/>
      <c r="C59" s="25"/>
      <c r="D59" s="25"/>
      <c r="E59" s="25"/>
      <c r="F59" s="25"/>
      <c r="G59" s="25"/>
      <c r="H59" s="25"/>
      <c r="I59" s="25"/>
    </row>
    <row r="60" spans="1:9" x14ac:dyDescent="0.25">
      <c r="A60">
        <v>7</v>
      </c>
      <c r="B60" s="25"/>
      <c r="C60" s="25"/>
      <c r="D60" s="25"/>
      <c r="E60" s="25"/>
      <c r="F60" s="25"/>
      <c r="G60" s="25"/>
      <c r="H60" s="25"/>
      <c r="I60" s="25"/>
    </row>
    <row r="61" spans="1:9" x14ac:dyDescent="0.25">
      <c r="A61">
        <v>8</v>
      </c>
      <c r="B61" s="25"/>
      <c r="C61" s="25"/>
      <c r="D61" s="25"/>
      <c r="E61" s="25"/>
      <c r="F61" s="25"/>
      <c r="G61" s="25"/>
      <c r="H61" s="25"/>
      <c r="I61" s="25"/>
    </row>
    <row r="62" spans="1:9" x14ac:dyDescent="0.25">
      <c r="A62">
        <v>9</v>
      </c>
      <c r="B62" s="25"/>
      <c r="C62" s="25"/>
      <c r="D62" s="25"/>
      <c r="E62" s="25"/>
      <c r="F62" s="25"/>
      <c r="G62" s="25"/>
      <c r="H62" s="25"/>
      <c r="I62" s="25"/>
    </row>
    <row r="63" spans="1:9" x14ac:dyDescent="0.25">
      <c r="A63">
        <v>10</v>
      </c>
      <c r="B63" s="25"/>
      <c r="C63" s="25"/>
      <c r="D63" s="25"/>
      <c r="E63" s="25"/>
      <c r="F63" s="25"/>
      <c r="G63" s="25"/>
      <c r="H63" s="25"/>
      <c r="I63" s="25"/>
    </row>
    <row r="65" spans="1:9" x14ac:dyDescent="0.25">
      <c r="A65" s="1" t="s">
        <v>207</v>
      </c>
      <c r="B65" s="1" t="s">
        <v>208</v>
      </c>
    </row>
    <row r="66" spans="1:9" ht="31.5" customHeight="1" x14ac:dyDescent="0.25">
      <c r="B66" s="57" t="s">
        <v>209</v>
      </c>
      <c r="C66" s="57"/>
      <c r="D66" s="57"/>
      <c r="E66" s="57"/>
      <c r="F66" s="57"/>
      <c r="G66" s="57"/>
      <c r="H66" s="57"/>
      <c r="I66" s="57"/>
    </row>
    <row r="67" spans="1:9" ht="47.25" customHeight="1" x14ac:dyDescent="0.25">
      <c r="B67" s="16" t="s">
        <v>190</v>
      </c>
      <c r="C67" s="17" t="s">
        <v>191</v>
      </c>
      <c r="D67" s="16" t="s">
        <v>212</v>
      </c>
      <c r="E67" s="44" t="s">
        <v>213</v>
      </c>
      <c r="F67" s="44"/>
      <c r="G67" s="16" t="s">
        <v>203</v>
      </c>
      <c r="H67" s="16" t="s">
        <v>196</v>
      </c>
    </row>
    <row r="68" spans="1:9" x14ac:dyDescent="0.25">
      <c r="A68">
        <v>1</v>
      </c>
      <c r="B68" s="25"/>
      <c r="C68" s="25"/>
      <c r="D68" s="25"/>
      <c r="E68" s="58"/>
      <c r="F68" s="58"/>
      <c r="G68" s="25"/>
      <c r="H68" s="25"/>
    </row>
    <row r="69" spans="1:9" x14ac:dyDescent="0.25">
      <c r="A69">
        <v>2</v>
      </c>
      <c r="B69" s="25"/>
      <c r="C69" s="25"/>
      <c r="D69" s="25"/>
      <c r="E69" s="58"/>
      <c r="F69" s="58"/>
      <c r="G69" s="25"/>
      <c r="H69" s="25"/>
    </row>
    <row r="70" spans="1:9" x14ac:dyDescent="0.25">
      <c r="A70">
        <v>3</v>
      </c>
      <c r="B70" s="25"/>
      <c r="C70" s="25"/>
      <c r="D70" s="25"/>
      <c r="E70" s="58"/>
      <c r="F70" s="58"/>
      <c r="G70" s="25"/>
      <c r="H70" s="25"/>
    </row>
    <row r="71" spans="1:9" x14ac:dyDescent="0.25">
      <c r="A71">
        <v>4</v>
      </c>
      <c r="B71" s="25"/>
      <c r="C71" s="25"/>
      <c r="D71" s="25"/>
      <c r="E71" s="58"/>
      <c r="F71" s="58"/>
      <c r="G71" s="25"/>
      <c r="H71" s="25"/>
    </row>
    <row r="72" spans="1:9" x14ac:dyDescent="0.25">
      <c r="A72">
        <v>5</v>
      </c>
      <c r="B72" s="25"/>
      <c r="C72" s="25"/>
      <c r="D72" s="25"/>
      <c r="E72" s="58"/>
      <c r="F72" s="58"/>
      <c r="G72" s="25"/>
      <c r="H72" s="25"/>
    </row>
    <row r="73" spans="1:9" x14ac:dyDescent="0.25">
      <c r="A73">
        <v>6</v>
      </c>
      <c r="B73" s="25"/>
      <c r="C73" s="25"/>
      <c r="D73" s="25"/>
      <c r="E73" s="58"/>
      <c r="F73" s="58"/>
      <c r="G73" s="25"/>
      <c r="H73" s="25"/>
    </row>
    <row r="74" spans="1:9" x14ac:dyDescent="0.25">
      <c r="A74">
        <v>7</v>
      </c>
      <c r="B74" s="25"/>
      <c r="C74" s="25"/>
      <c r="D74" s="25"/>
      <c r="E74" s="58"/>
      <c r="F74" s="58"/>
      <c r="G74" s="25"/>
      <c r="H74" s="25"/>
    </row>
    <row r="75" spans="1:9" x14ac:dyDescent="0.25">
      <c r="A75">
        <v>8</v>
      </c>
      <c r="B75" s="25"/>
      <c r="C75" s="25"/>
      <c r="D75" s="25"/>
      <c r="E75" s="58"/>
      <c r="F75" s="58"/>
      <c r="G75" s="25"/>
      <c r="H75" s="25"/>
    </row>
    <row r="76" spans="1:9" x14ac:dyDescent="0.25">
      <c r="A76">
        <v>9</v>
      </c>
      <c r="B76" s="25"/>
      <c r="C76" s="25"/>
      <c r="D76" s="25"/>
      <c r="E76" s="58"/>
      <c r="F76" s="58"/>
      <c r="G76" s="25"/>
      <c r="H76" s="25"/>
    </row>
    <row r="77" spans="1:9" x14ac:dyDescent="0.25">
      <c r="A77">
        <v>10</v>
      </c>
      <c r="B77" s="25"/>
      <c r="C77" s="25"/>
      <c r="D77" s="25"/>
      <c r="E77" s="58"/>
      <c r="F77" s="58"/>
      <c r="G77" s="25"/>
      <c r="H77" s="25"/>
    </row>
    <row r="79" spans="1:9" x14ac:dyDescent="0.25">
      <c r="A79" s="1" t="s">
        <v>214</v>
      </c>
      <c r="B79" s="1" t="s">
        <v>215</v>
      </c>
    </row>
    <row r="80" spans="1:9" ht="30" x14ac:dyDescent="0.25">
      <c r="B80" s="16" t="s">
        <v>190</v>
      </c>
      <c r="C80" s="17" t="s">
        <v>191</v>
      </c>
      <c r="D80" s="16" t="s">
        <v>212</v>
      </c>
      <c r="E80" s="44" t="s">
        <v>213</v>
      </c>
      <c r="F80" s="44"/>
      <c r="G80" s="16" t="s">
        <v>203</v>
      </c>
      <c r="H80" s="16" t="s">
        <v>196</v>
      </c>
    </row>
    <row r="81" spans="1:8" x14ac:dyDescent="0.25">
      <c r="A81">
        <v>1</v>
      </c>
      <c r="B81" s="25"/>
      <c r="C81" s="25"/>
      <c r="D81" s="25"/>
      <c r="E81" s="58"/>
      <c r="F81" s="58"/>
      <c r="G81" s="25"/>
      <c r="H81" s="25"/>
    </row>
    <row r="82" spans="1:8" x14ac:dyDescent="0.25">
      <c r="A82">
        <v>2</v>
      </c>
      <c r="B82" s="25"/>
      <c r="C82" s="25"/>
      <c r="D82" s="25"/>
      <c r="E82" s="58"/>
      <c r="F82" s="58"/>
      <c r="G82" s="25"/>
      <c r="H82" s="25"/>
    </row>
    <row r="83" spans="1:8" x14ac:dyDescent="0.25">
      <c r="A83">
        <v>3</v>
      </c>
      <c r="B83" s="25"/>
      <c r="C83" s="25"/>
      <c r="D83" s="25"/>
      <c r="E83" s="58"/>
      <c r="F83" s="58"/>
      <c r="G83" s="25"/>
      <c r="H83" s="25"/>
    </row>
    <row r="84" spans="1:8" x14ac:dyDescent="0.25">
      <c r="A84">
        <v>4</v>
      </c>
      <c r="B84" s="25"/>
      <c r="C84" s="25"/>
      <c r="D84" s="25"/>
      <c r="E84" s="58"/>
      <c r="F84" s="58"/>
      <c r="G84" s="25"/>
      <c r="H84" s="25"/>
    </row>
    <row r="85" spans="1:8" x14ac:dyDescent="0.25">
      <c r="A85">
        <v>5</v>
      </c>
      <c r="B85" s="25"/>
      <c r="C85" s="25"/>
      <c r="D85" s="25"/>
      <c r="E85" s="58"/>
      <c r="F85" s="58"/>
      <c r="G85" s="25"/>
      <c r="H85" s="25"/>
    </row>
    <row r="86" spans="1:8" x14ac:dyDescent="0.25">
      <c r="A86">
        <v>6</v>
      </c>
      <c r="B86" s="25"/>
      <c r="C86" s="25"/>
      <c r="D86" s="25"/>
      <c r="E86" s="58"/>
      <c r="F86" s="58"/>
      <c r="G86" s="25"/>
      <c r="H86" s="25"/>
    </row>
    <row r="87" spans="1:8" x14ac:dyDescent="0.25">
      <c r="A87">
        <v>7</v>
      </c>
      <c r="B87" s="25"/>
      <c r="C87" s="25"/>
      <c r="D87" s="25"/>
      <c r="E87" s="58"/>
      <c r="F87" s="58"/>
      <c r="G87" s="25"/>
      <c r="H87" s="25"/>
    </row>
    <row r="88" spans="1:8" x14ac:dyDescent="0.25">
      <c r="A88">
        <v>8</v>
      </c>
      <c r="B88" s="25"/>
      <c r="C88" s="25"/>
      <c r="D88" s="25"/>
      <c r="E88" s="58"/>
      <c r="F88" s="58"/>
      <c r="G88" s="25"/>
      <c r="H88" s="25"/>
    </row>
    <row r="89" spans="1:8" x14ac:dyDescent="0.25">
      <c r="A89">
        <v>9</v>
      </c>
      <c r="B89" s="25"/>
      <c r="C89" s="25"/>
      <c r="D89" s="25"/>
      <c r="E89" s="58"/>
      <c r="F89" s="58"/>
      <c r="G89" s="25"/>
      <c r="H89" s="25"/>
    </row>
    <row r="90" spans="1:8" x14ac:dyDescent="0.25">
      <c r="A90">
        <v>10</v>
      </c>
      <c r="B90" s="25"/>
      <c r="C90" s="25"/>
      <c r="D90" s="25"/>
      <c r="E90" s="58"/>
      <c r="F90" s="58"/>
      <c r="G90" s="25"/>
      <c r="H90" s="25"/>
    </row>
    <row r="92" spans="1:8" x14ac:dyDescent="0.25">
      <c r="A92" s="1" t="s">
        <v>216</v>
      </c>
      <c r="B92" s="1" t="s">
        <v>217</v>
      </c>
      <c r="C92" s="1"/>
    </row>
    <row r="93" spans="1:8" ht="30" customHeight="1" x14ac:dyDescent="0.25">
      <c r="B93" s="57" t="s">
        <v>218</v>
      </c>
      <c r="C93" s="57"/>
      <c r="D93" s="57"/>
      <c r="E93" s="57"/>
      <c r="F93" s="57"/>
      <c r="G93" s="57"/>
      <c r="H93" s="57"/>
    </row>
    <row r="94" spans="1:8" ht="30" x14ac:dyDescent="0.25">
      <c r="B94" s="16" t="s">
        <v>190</v>
      </c>
      <c r="C94" s="17" t="s">
        <v>191</v>
      </c>
      <c r="D94" s="16" t="s">
        <v>212</v>
      </c>
      <c r="E94" s="44" t="s">
        <v>213</v>
      </c>
      <c r="F94" s="44"/>
      <c r="G94" s="16" t="s">
        <v>203</v>
      </c>
      <c r="H94" s="16" t="s">
        <v>196</v>
      </c>
    </row>
    <row r="95" spans="1:8" x14ac:dyDescent="0.25">
      <c r="A95">
        <v>1</v>
      </c>
      <c r="B95" s="25"/>
      <c r="C95" s="25"/>
      <c r="D95" s="25"/>
      <c r="E95" s="58"/>
      <c r="F95" s="58"/>
      <c r="G95" s="25"/>
      <c r="H95" s="25"/>
    </row>
    <row r="96" spans="1:8" x14ac:dyDescent="0.25">
      <c r="A96">
        <v>2</v>
      </c>
      <c r="B96" s="25"/>
      <c r="C96" s="25"/>
      <c r="D96" s="25"/>
      <c r="E96" s="58"/>
      <c r="F96" s="58"/>
      <c r="G96" s="25"/>
      <c r="H96" s="25"/>
    </row>
    <row r="97" spans="1:8" x14ac:dyDescent="0.25">
      <c r="A97">
        <v>3</v>
      </c>
      <c r="B97" s="25"/>
      <c r="C97" s="25"/>
      <c r="D97" s="25"/>
      <c r="E97" s="58"/>
      <c r="F97" s="58"/>
      <c r="G97" s="25"/>
      <c r="H97" s="25"/>
    </row>
    <row r="98" spans="1:8" x14ac:dyDescent="0.25">
      <c r="A98">
        <v>4</v>
      </c>
      <c r="B98" s="25"/>
      <c r="C98" s="25"/>
      <c r="D98" s="25"/>
      <c r="E98" s="58"/>
      <c r="F98" s="58"/>
      <c r="G98" s="25"/>
      <c r="H98" s="25"/>
    </row>
    <row r="99" spans="1:8" x14ac:dyDescent="0.25">
      <c r="A99">
        <v>5</v>
      </c>
      <c r="B99" s="25"/>
      <c r="C99" s="25"/>
      <c r="D99" s="25"/>
      <c r="E99" s="58"/>
      <c r="F99" s="58"/>
      <c r="G99" s="25"/>
      <c r="H99" s="25"/>
    </row>
    <row r="100" spans="1:8" x14ac:dyDescent="0.25">
      <c r="A100">
        <v>6</v>
      </c>
      <c r="B100" s="25"/>
      <c r="C100" s="25"/>
      <c r="D100" s="25"/>
      <c r="E100" s="58"/>
      <c r="F100" s="58"/>
      <c r="G100" s="25"/>
      <c r="H100" s="25"/>
    </row>
    <row r="101" spans="1:8" x14ac:dyDescent="0.25">
      <c r="A101">
        <v>7</v>
      </c>
      <c r="B101" s="25"/>
      <c r="C101" s="25"/>
      <c r="D101" s="25"/>
      <c r="E101" s="58"/>
      <c r="F101" s="58"/>
      <c r="G101" s="25"/>
      <c r="H101" s="25"/>
    </row>
    <row r="102" spans="1:8" x14ac:dyDescent="0.25">
      <c r="A102">
        <v>8</v>
      </c>
      <c r="B102" s="25"/>
      <c r="C102" s="25"/>
      <c r="D102" s="25"/>
      <c r="E102" s="58"/>
      <c r="F102" s="58"/>
      <c r="G102" s="25"/>
      <c r="H102" s="25"/>
    </row>
    <row r="103" spans="1:8" x14ac:dyDescent="0.25">
      <c r="A103">
        <v>9</v>
      </c>
      <c r="B103" s="25"/>
      <c r="C103" s="25"/>
      <c r="D103" s="25"/>
      <c r="E103" s="58"/>
      <c r="F103" s="58"/>
      <c r="G103" s="25"/>
      <c r="H103" s="25"/>
    </row>
    <row r="104" spans="1:8" x14ac:dyDescent="0.25">
      <c r="A104">
        <v>10</v>
      </c>
      <c r="B104" s="25"/>
      <c r="C104" s="25"/>
      <c r="D104" s="25"/>
      <c r="E104" s="58"/>
      <c r="F104" s="58"/>
      <c r="G104" s="25"/>
      <c r="H104" s="25"/>
    </row>
    <row r="106" spans="1:8" x14ac:dyDescent="0.25">
      <c r="A106" s="1" t="s">
        <v>219</v>
      </c>
      <c r="B106" s="1" t="s">
        <v>220</v>
      </c>
    </row>
    <row r="107" spans="1:8" ht="17.100000000000001" customHeight="1" x14ac:dyDescent="0.25">
      <c r="B107" t="s">
        <v>221</v>
      </c>
      <c r="F107" s="67">
        <v>2</v>
      </c>
    </row>
    <row r="108" spans="1:8" ht="17.100000000000001" customHeight="1" x14ac:dyDescent="0.25">
      <c r="B108" t="s">
        <v>222</v>
      </c>
      <c r="F108" s="67">
        <v>2</v>
      </c>
    </row>
    <row r="109" spans="1:8" ht="30" x14ac:dyDescent="0.25">
      <c r="B109" s="16" t="s">
        <v>190</v>
      </c>
      <c r="C109" s="17" t="s">
        <v>191</v>
      </c>
      <c r="D109" s="16" t="s">
        <v>212</v>
      </c>
      <c r="E109" s="44" t="s">
        <v>213</v>
      </c>
      <c r="F109" s="44"/>
      <c r="G109" s="16" t="s">
        <v>203</v>
      </c>
      <c r="H109" s="16" t="s">
        <v>196</v>
      </c>
    </row>
    <row r="110" spans="1:8" x14ac:dyDescent="0.25">
      <c r="A110">
        <v>1</v>
      </c>
      <c r="B110" s="25"/>
      <c r="C110" s="25"/>
      <c r="D110" s="25"/>
      <c r="E110" s="58"/>
      <c r="F110" s="58"/>
      <c r="G110" s="25"/>
      <c r="H110" s="25"/>
    </row>
    <row r="111" spans="1:8" x14ac:dyDescent="0.25">
      <c r="A111">
        <v>2</v>
      </c>
      <c r="B111" s="25"/>
      <c r="C111" s="25"/>
      <c r="D111" s="25"/>
      <c r="E111" s="58"/>
      <c r="F111" s="58"/>
      <c r="G111" s="25"/>
      <c r="H111" s="25"/>
    </row>
    <row r="112" spans="1:8" x14ac:dyDescent="0.25">
      <c r="A112">
        <v>3</v>
      </c>
      <c r="B112" s="25"/>
      <c r="C112" s="25"/>
      <c r="D112" s="25"/>
      <c r="E112" s="58"/>
      <c r="F112" s="58"/>
      <c r="G112" s="25"/>
      <c r="H112" s="25"/>
    </row>
    <row r="114" spans="1:8" x14ac:dyDescent="0.25">
      <c r="B114" s="1" t="s">
        <v>223</v>
      </c>
    </row>
    <row r="115" spans="1:8" ht="17.100000000000001" customHeight="1" x14ac:dyDescent="0.25">
      <c r="B115" t="s">
        <v>224</v>
      </c>
      <c r="E115" s="67">
        <v>2</v>
      </c>
    </row>
    <row r="116" spans="1:8" ht="17.100000000000001" customHeight="1" x14ac:dyDescent="0.25">
      <c r="B116" t="s">
        <v>225</v>
      </c>
      <c r="E116" s="67">
        <v>2</v>
      </c>
    </row>
    <row r="117" spans="1:8" ht="30" x14ac:dyDescent="0.25">
      <c r="B117" s="16" t="s">
        <v>190</v>
      </c>
      <c r="C117" s="17" t="s">
        <v>191</v>
      </c>
      <c r="D117" s="16" t="s">
        <v>212</v>
      </c>
      <c r="E117" s="44" t="s">
        <v>213</v>
      </c>
      <c r="F117" s="44"/>
      <c r="G117" s="16" t="s">
        <v>203</v>
      </c>
      <c r="H117" s="16" t="s">
        <v>196</v>
      </c>
    </row>
    <row r="118" spans="1:8" x14ac:dyDescent="0.25">
      <c r="A118">
        <v>1</v>
      </c>
      <c r="B118" s="25"/>
      <c r="C118" s="25"/>
      <c r="D118" s="25"/>
      <c r="E118" s="58"/>
      <c r="F118" s="58"/>
      <c r="G118" s="25"/>
      <c r="H118" s="25"/>
    </row>
    <row r="119" spans="1:8" x14ac:dyDescent="0.25">
      <c r="A119">
        <v>2</v>
      </c>
      <c r="B119" s="25"/>
      <c r="C119" s="25"/>
      <c r="D119" s="25"/>
      <c r="E119" s="58"/>
      <c r="F119" s="58"/>
      <c r="G119" s="25"/>
      <c r="H119" s="25"/>
    </row>
    <row r="120" spans="1:8" x14ac:dyDescent="0.25">
      <c r="A120">
        <v>3</v>
      </c>
      <c r="B120" s="25"/>
      <c r="C120" s="25"/>
      <c r="D120" s="25"/>
      <c r="E120" s="58"/>
      <c r="F120" s="58"/>
      <c r="G120" s="25"/>
      <c r="H120" s="25"/>
    </row>
    <row r="122" spans="1:8" x14ac:dyDescent="0.25">
      <c r="B122" s="1" t="s">
        <v>226</v>
      </c>
    </row>
    <row r="123" spans="1:8" ht="30" x14ac:dyDescent="0.25">
      <c r="B123" s="16" t="s">
        <v>190</v>
      </c>
      <c r="C123" s="17" t="s">
        <v>191</v>
      </c>
      <c r="D123" s="16" t="s">
        <v>212</v>
      </c>
      <c r="E123" s="44" t="s">
        <v>213</v>
      </c>
      <c r="F123" s="44"/>
      <c r="G123" s="16" t="s">
        <v>203</v>
      </c>
      <c r="H123" s="16" t="s">
        <v>196</v>
      </c>
    </row>
    <row r="124" spans="1:8" x14ac:dyDescent="0.25">
      <c r="A124">
        <v>1</v>
      </c>
      <c r="B124" s="25"/>
      <c r="C124" s="25"/>
      <c r="D124" s="25"/>
      <c r="E124" s="58"/>
      <c r="F124" s="58"/>
      <c r="G124" s="25"/>
      <c r="H124" s="25"/>
    </row>
    <row r="125" spans="1:8" x14ac:dyDescent="0.25">
      <c r="A125">
        <v>2</v>
      </c>
      <c r="B125" s="25"/>
      <c r="C125" s="25"/>
      <c r="D125" s="25"/>
      <c r="E125" s="58"/>
      <c r="F125" s="58"/>
      <c r="G125" s="25"/>
      <c r="H125" s="25"/>
    </row>
    <row r="127" spans="1:8" ht="17.100000000000001" customHeight="1" x14ac:dyDescent="0.25">
      <c r="B127" t="s">
        <v>227</v>
      </c>
      <c r="E127" s="67">
        <v>1</v>
      </c>
    </row>
    <row r="128" spans="1:8" ht="17.100000000000001" customHeight="1" x14ac:dyDescent="0.25">
      <c r="B128" t="s">
        <v>228</v>
      </c>
      <c r="E128" s="67">
        <v>2</v>
      </c>
    </row>
    <row r="130" spans="1:7" x14ac:dyDescent="0.25">
      <c r="A130" s="1" t="s">
        <v>229</v>
      </c>
      <c r="B130" s="1" t="s">
        <v>230</v>
      </c>
    </row>
    <row r="131" spans="1:7" ht="17.100000000000001" customHeight="1" x14ac:dyDescent="0.25">
      <c r="B131" t="s">
        <v>261</v>
      </c>
      <c r="D131" s="67">
        <v>2</v>
      </c>
    </row>
    <row r="132" spans="1:7" x14ac:dyDescent="0.25">
      <c r="B132" t="s">
        <v>262</v>
      </c>
      <c r="D132" s="25"/>
      <c r="E132" t="s">
        <v>231</v>
      </c>
      <c r="F132" s="25"/>
      <c r="G132" t="s">
        <v>44</v>
      </c>
    </row>
    <row r="134" spans="1:7" ht="30" x14ac:dyDescent="0.25">
      <c r="B134" s="16" t="s">
        <v>190</v>
      </c>
      <c r="C134" s="17" t="s">
        <v>232</v>
      </c>
      <c r="D134" s="16" t="s">
        <v>212</v>
      </c>
      <c r="E134" s="44" t="s">
        <v>233</v>
      </c>
      <c r="F134" s="44"/>
      <c r="G134" s="16" t="s">
        <v>196</v>
      </c>
    </row>
    <row r="135" spans="1:7" x14ac:dyDescent="0.25">
      <c r="B135" s="61" t="s">
        <v>234</v>
      </c>
      <c r="C135" s="62"/>
      <c r="D135" s="62"/>
      <c r="E135" s="62"/>
      <c r="F135" s="62"/>
      <c r="G135" s="63"/>
    </row>
    <row r="136" spans="1:7" x14ac:dyDescent="0.25">
      <c r="A136">
        <v>1</v>
      </c>
      <c r="B136" s="25"/>
      <c r="C136" s="25"/>
      <c r="D136" s="25"/>
      <c r="E136" s="58"/>
      <c r="F136" s="58"/>
      <c r="G136" s="25"/>
    </row>
    <row r="137" spans="1:7" x14ac:dyDescent="0.25">
      <c r="A137">
        <v>2</v>
      </c>
      <c r="B137" s="25"/>
      <c r="C137" s="25"/>
      <c r="D137" s="25"/>
      <c r="E137" s="54"/>
      <c r="F137" s="55"/>
      <c r="G137" s="25"/>
    </row>
    <row r="138" spans="1:7" x14ac:dyDescent="0.25">
      <c r="A138">
        <v>3</v>
      </c>
      <c r="B138" s="25"/>
      <c r="C138" s="25"/>
      <c r="D138" s="25"/>
      <c r="E138" s="54"/>
      <c r="F138" s="55"/>
      <c r="G138" s="25"/>
    </row>
    <row r="139" spans="1:7" x14ac:dyDescent="0.25">
      <c r="A139">
        <v>4</v>
      </c>
      <c r="B139" s="25"/>
      <c r="C139" s="25"/>
      <c r="D139" s="25"/>
      <c r="E139" s="54"/>
      <c r="F139" s="55"/>
      <c r="G139" s="25"/>
    </row>
    <row r="140" spans="1:7" x14ac:dyDescent="0.25">
      <c r="A140">
        <v>5</v>
      </c>
      <c r="B140" s="25"/>
      <c r="C140" s="25"/>
      <c r="D140" s="25"/>
      <c r="E140" s="54"/>
      <c r="F140" s="55"/>
      <c r="G140" s="25"/>
    </row>
    <row r="141" spans="1:7" s="23" customFormat="1" ht="30" customHeight="1" x14ac:dyDescent="0.25">
      <c r="B141" s="64" t="s">
        <v>235</v>
      </c>
      <c r="C141" s="60"/>
      <c r="D141" s="60"/>
      <c r="E141" s="60"/>
      <c r="F141" s="60"/>
      <c r="G141" s="60"/>
    </row>
    <row r="142" spans="1:7" x14ac:dyDescent="0.25">
      <c r="A142">
        <v>1</v>
      </c>
      <c r="B142" s="25"/>
      <c r="C142" s="25"/>
      <c r="D142" s="25"/>
      <c r="E142" s="58"/>
      <c r="F142" s="58"/>
      <c r="G142" s="25"/>
    </row>
    <row r="143" spans="1:7" x14ac:dyDescent="0.25">
      <c r="A143">
        <v>2</v>
      </c>
      <c r="B143" s="25"/>
      <c r="C143" s="25"/>
      <c r="D143" s="25"/>
      <c r="E143" s="54"/>
      <c r="F143" s="55"/>
      <c r="G143" s="25"/>
    </row>
    <row r="144" spans="1:7" x14ac:dyDescent="0.25">
      <c r="A144">
        <v>3</v>
      </c>
      <c r="B144" s="25"/>
      <c r="C144" s="25"/>
      <c r="D144" s="25"/>
      <c r="E144" s="54"/>
      <c r="F144" s="55"/>
      <c r="G144" s="25"/>
    </row>
    <row r="145" spans="1:8" x14ac:dyDescent="0.25">
      <c r="A145">
        <v>4</v>
      </c>
      <c r="B145" s="25"/>
      <c r="C145" s="25"/>
      <c r="D145" s="25"/>
      <c r="E145" s="54"/>
      <c r="F145" s="55"/>
      <c r="G145" s="25"/>
    </row>
    <row r="146" spans="1:8" x14ac:dyDescent="0.25">
      <c r="A146">
        <v>5</v>
      </c>
      <c r="B146" s="25"/>
      <c r="C146" s="25"/>
      <c r="D146" s="25"/>
      <c r="E146" s="54"/>
      <c r="F146" s="55"/>
      <c r="G146" s="25"/>
    </row>
    <row r="147" spans="1:8" x14ac:dyDescent="0.25">
      <c r="B147" s="60" t="s">
        <v>236</v>
      </c>
      <c r="C147" s="60"/>
      <c r="D147" s="60"/>
      <c r="E147" s="60"/>
      <c r="F147" s="60"/>
      <c r="G147" s="60"/>
    </row>
    <row r="148" spans="1:8" x14ac:dyDescent="0.25">
      <c r="A148">
        <v>1</v>
      </c>
      <c r="B148" s="25"/>
      <c r="C148" s="25"/>
      <c r="D148" s="25"/>
      <c r="E148" s="58"/>
      <c r="F148" s="58"/>
      <c r="G148" s="25"/>
    </row>
    <row r="149" spans="1:8" x14ac:dyDescent="0.25">
      <c r="A149">
        <v>2</v>
      </c>
      <c r="B149" s="25"/>
      <c r="C149" s="25"/>
      <c r="D149" s="25"/>
      <c r="E149" s="54"/>
      <c r="F149" s="55"/>
      <c r="G149" s="25"/>
    </row>
    <row r="150" spans="1:8" x14ac:dyDescent="0.25">
      <c r="A150">
        <v>3</v>
      </c>
      <c r="B150" s="25"/>
      <c r="C150" s="25"/>
      <c r="D150" s="25"/>
      <c r="E150" s="54"/>
      <c r="F150" s="55"/>
      <c r="G150" s="25"/>
    </row>
    <row r="151" spans="1:8" x14ac:dyDescent="0.25">
      <c r="A151">
        <v>4</v>
      </c>
      <c r="B151" s="25"/>
      <c r="C151" s="25"/>
      <c r="D151" s="25"/>
      <c r="E151" s="54"/>
      <c r="F151" s="55"/>
      <c r="G151" s="25"/>
    </row>
    <row r="152" spans="1:8" x14ac:dyDescent="0.25">
      <c r="A152">
        <v>5</v>
      </c>
      <c r="B152" s="25"/>
      <c r="C152" s="25"/>
      <c r="D152" s="25"/>
      <c r="E152" s="54"/>
      <c r="F152" s="55"/>
      <c r="G152" s="25"/>
    </row>
    <row r="154" spans="1:8" x14ac:dyDescent="0.25">
      <c r="A154" s="1" t="s">
        <v>237</v>
      </c>
      <c r="B154" s="1" t="s">
        <v>238</v>
      </c>
    </row>
    <row r="155" spans="1:8" ht="30" x14ac:dyDescent="0.25">
      <c r="B155" s="16" t="s">
        <v>190</v>
      </c>
      <c r="C155" s="17" t="s">
        <v>232</v>
      </c>
      <c r="D155" s="16" t="s">
        <v>212</v>
      </c>
      <c r="E155" s="44" t="s">
        <v>239</v>
      </c>
      <c r="F155" s="44"/>
      <c r="G155" s="16" t="s">
        <v>203</v>
      </c>
      <c r="H155" s="17" t="s">
        <v>196</v>
      </c>
    </row>
    <row r="156" spans="1:8" x14ac:dyDescent="0.25">
      <c r="A156">
        <v>1</v>
      </c>
      <c r="B156" s="25"/>
      <c r="C156" s="25"/>
      <c r="D156" s="25"/>
      <c r="E156" s="58"/>
      <c r="F156" s="58"/>
      <c r="G156" s="25"/>
      <c r="H156" s="25"/>
    </row>
    <row r="157" spans="1:8" x14ac:dyDescent="0.25">
      <c r="A157">
        <v>2</v>
      </c>
      <c r="B157" s="25"/>
      <c r="C157" s="25"/>
      <c r="D157" s="25"/>
      <c r="E157" s="54"/>
      <c r="F157" s="55"/>
      <c r="G157" s="25"/>
      <c r="H157" s="25"/>
    </row>
    <row r="158" spans="1:8" x14ac:dyDescent="0.25">
      <c r="A158">
        <v>3</v>
      </c>
      <c r="B158" s="25"/>
      <c r="C158" s="25"/>
      <c r="D158" s="25"/>
      <c r="E158" s="54"/>
      <c r="F158" s="55"/>
      <c r="G158" s="25"/>
      <c r="H158" s="25"/>
    </row>
    <row r="160" spans="1:8" x14ac:dyDescent="0.25">
      <c r="A160" s="1" t="s">
        <v>240</v>
      </c>
      <c r="B160" s="1" t="s">
        <v>241</v>
      </c>
    </row>
    <row r="161" spans="1:8" x14ac:dyDescent="0.25">
      <c r="B161" s="59" t="s">
        <v>242</v>
      </c>
      <c r="C161" s="59"/>
      <c r="D161" s="59"/>
      <c r="E161" s="59"/>
      <c r="F161" s="59"/>
      <c r="G161" s="59"/>
      <c r="H161" s="59"/>
    </row>
    <row r="162" spans="1:8" ht="30" x14ac:dyDescent="0.25">
      <c r="B162" s="16" t="s">
        <v>190</v>
      </c>
      <c r="C162" s="17" t="s">
        <v>232</v>
      </c>
      <c r="D162" s="16" t="s">
        <v>212</v>
      </c>
      <c r="E162" s="44" t="s">
        <v>239</v>
      </c>
      <c r="F162" s="44"/>
      <c r="G162" s="16" t="s">
        <v>203</v>
      </c>
      <c r="H162" s="17" t="s">
        <v>196</v>
      </c>
    </row>
    <row r="163" spans="1:8" x14ac:dyDescent="0.25">
      <c r="A163">
        <v>1</v>
      </c>
      <c r="B163" s="25"/>
      <c r="C163" s="25"/>
      <c r="D163" s="25"/>
      <c r="E163" s="58"/>
      <c r="F163" s="58"/>
      <c r="G163" s="25"/>
      <c r="H163" s="25"/>
    </row>
    <row r="164" spans="1:8" x14ac:dyDescent="0.25">
      <c r="A164">
        <v>2</v>
      </c>
      <c r="B164" s="25"/>
      <c r="C164" s="25"/>
      <c r="D164" s="25"/>
      <c r="E164" s="54"/>
      <c r="F164" s="55"/>
      <c r="G164" s="25"/>
      <c r="H164" s="25"/>
    </row>
    <row r="165" spans="1:8" x14ac:dyDescent="0.25">
      <c r="A165">
        <v>3</v>
      </c>
      <c r="B165" s="25"/>
      <c r="C165" s="25"/>
      <c r="D165" s="25"/>
      <c r="E165" s="54"/>
      <c r="F165" s="55"/>
      <c r="G165" s="25"/>
      <c r="H165" s="25"/>
    </row>
    <row r="166" spans="1:8" x14ac:dyDescent="0.25">
      <c r="A166">
        <v>4</v>
      </c>
      <c r="B166" s="25"/>
      <c r="C166" s="25"/>
      <c r="D166" s="25"/>
      <c r="E166" s="54"/>
      <c r="F166" s="55"/>
      <c r="G166" s="25"/>
      <c r="H166" s="25"/>
    </row>
    <row r="167" spans="1:8" x14ac:dyDescent="0.25">
      <c r="A167">
        <v>5</v>
      </c>
      <c r="B167" s="25"/>
      <c r="C167" s="25"/>
      <c r="D167" s="25"/>
      <c r="E167" s="54"/>
      <c r="F167" s="55"/>
      <c r="G167" s="25"/>
      <c r="H167" s="25"/>
    </row>
    <row r="169" spans="1:8" x14ac:dyDescent="0.25">
      <c r="A169" s="1" t="s">
        <v>243</v>
      </c>
      <c r="B169" s="1" t="s">
        <v>244</v>
      </c>
    </row>
    <row r="170" spans="1:8" ht="30" x14ac:dyDescent="0.25">
      <c r="B170" s="16" t="s">
        <v>190</v>
      </c>
      <c r="C170" s="17" t="s">
        <v>232</v>
      </c>
      <c r="D170" s="16" t="s">
        <v>212</v>
      </c>
      <c r="E170" s="44" t="s">
        <v>239</v>
      </c>
      <c r="F170" s="44"/>
      <c r="G170" s="16" t="s">
        <v>203</v>
      </c>
      <c r="H170" s="17" t="s">
        <v>196</v>
      </c>
    </row>
    <row r="171" spans="1:8" x14ac:dyDescent="0.25">
      <c r="A171">
        <v>1</v>
      </c>
      <c r="B171" s="25"/>
      <c r="C171" s="25"/>
      <c r="D171" s="25"/>
      <c r="E171" s="58"/>
      <c r="F171" s="58"/>
      <c r="G171" s="25"/>
      <c r="H171" s="25"/>
    </row>
    <row r="172" spans="1:8" x14ac:dyDescent="0.25">
      <c r="A172">
        <v>2</v>
      </c>
      <c r="B172" s="25"/>
      <c r="C172" s="25"/>
      <c r="D172" s="25"/>
      <c r="E172" s="54"/>
      <c r="F172" s="55"/>
      <c r="G172" s="25"/>
      <c r="H172" s="25"/>
    </row>
    <row r="173" spans="1:8" x14ac:dyDescent="0.25">
      <c r="A173">
        <v>3</v>
      </c>
      <c r="B173" s="25"/>
      <c r="C173" s="25"/>
      <c r="D173" s="25"/>
      <c r="E173" s="54"/>
      <c r="F173" s="55"/>
      <c r="G173" s="25"/>
      <c r="H173" s="25"/>
    </row>
    <row r="174" spans="1:8" x14ac:dyDescent="0.25">
      <c r="A174">
        <v>4</v>
      </c>
      <c r="B174" s="25"/>
      <c r="C174" s="25"/>
      <c r="D174" s="25"/>
      <c r="E174" s="54"/>
      <c r="F174" s="55"/>
      <c r="G174" s="25"/>
      <c r="H174" s="25"/>
    </row>
    <row r="175" spans="1:8" x14ac:dyDescent="0.25">
      <c r="A175">
        <v>5</v>
      </c>
      <c r="B175" s="25"/>
      <c r="C175" s="25"/>
      <c r="D175" s="25"/>
      <c r="E175" s="54"/>
      <c r="F175" s="55"/>
      <c r="G175" s="25"/>
      <c r="H175" s="25"/>
    </row>
    <row r="177" spans="1:8" x14ac:dyDescent="0.25">
      <c r="A177" s="1" t="s">
        <v>245</v>
      </c>
      <c r="B177" s="1" t="s">
        <v>246</v>
      </c>
    </row>
    <row r="178" spans="1:8" ht="45" customHeight="1" x14ac:dyDescent="0.25">
      <c r="B178" s="57" t="s">
        <v>247</v>
      </c>
      <c r="C178" s="57"/>
      <c r="D178" s="57"/>
      <c r="E178" s="57"/>
      <c r="F178" s="57"/>
      <c r="G178" s="57"/>
      <c r="H178" s="57"/>
    </row>
    <row r="179" spans="1:8" ht="48" customHeight="1" x14ac:dyDescent="0.25">
      <c r="B179" s="16" t="s">
        <v>190</v>
      </c>
      <c r="C179" s="24" t="s">
        <v>248</v>
      </c>
      <c r="D179" s="16" t="s">
        <v>249</v>
      </c>
      <c r="E179" s="45" t="s">
        <v>250</v>
      </c>
      <c r="F179" s="45"/>
    </row>
    <row r="180" spans="1:8" x14ac:dyDescent="0.25">
      <c r="A180">
        <v>1</v>
      </c>
      <c r="B180" s="25"/>
      <c r="C180" s="25"/>
      <c r="D180" s="25"/>
      <c r="E180" s="54"/>
      <c r="F180" s="55"/>
    </row>
    <row r="181" spans="1:8" ht="17.25" customHeight="1" x14ac:dyDescent="0.25">
      <c r="A181">
        <v>2</v>
      </c>
      <c r="B181" s="25"/>
      <c r="C181" s="25"/>
      <c r="D181" s="25"/>
      <c r="E181" s="54"/>
      <c r="F181" s="55"/>
    </row>
    <row r="182" spans="1:8" x14ac:dyDescent="0.25">
      <c r="A182">
        <v>3</v>
      </c>
      <c r="B182" s="25"/>
      <c r="C182" s="25"/>
      <c r="D182" s="25"/>
      <c r="E182" s="54"/>
      <c r="F182" s="55"/>
    </row>
    <row r="183" spans="1:8" x14ac:dyDescent="0.25">
      <c r="A183">
        <v>4</v>
      </c>
      <c r="B183" s="25"/>
      <c r="C183" s="25"/>
      <c r="D183" s="25"/>
      <c r="E183" s="54"/>
      <c r="F183" s="55"/>
    </row>
    <row r="184" spans="1:8" x14ac:dyDescent="0.25">
      <c r="A184">
        <v>5</v>
      </c>
      <c r="B184" s="25"/>
      <c r="C184" s="25"/>
      <c r="D184" s="25"/>
      <c r="E184" s="54"/>
      <c r="F184" s="55"/>
    </row>
    <row r="185" spans="1:8" ht="45.75" customHeight="1" x14ac:dyDescent="0.25">
      <c r="B185" s="56" t="s">
        <v>251</v>
      </c>
      <c r="C185" s="56"/>
      <c r="D185" s="56"/>
      <c r="E185" s="56"/>
      <c r="F185" s="56"/>
    </row>
  </sheetData>
  <sheetProtection algorithmName="SHA-512" hashValue="8xGwchy2ktaPhervQwO/1lcGFleQVcGz78fyulYrJCfap94PusyuOJucJAevEvHS1BoPxBOeajSi6TSRumT+QA==" saltValue="Ym4QJfCBKKMf0/fI9+h1Tg==" spinCount="100000" sheet="1" objects="1" scenarios="1" selectLockedCells="1"/>
  <mergeCells count="95">
    <mergeCell ref="A1:K1"/>
    <mergeCell ref="A2:K2"/>
    <mergeCell ref="B21:I21"/>
    <mergeCell ref="B40:I40"/>
    <mergeCell ref="B53:I53"/>
    <mergeCell ref="B66:I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B93:H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00:F100"/>
    <mergeCell ref="E101:F101"/>
    <mergeCell ref="E102:F102"/>
    <mergeCell ref="E103:F103"/>
    <mergeCell ref="E104:F104"/>
    <mergeCell ref="E123:F123"/>
    <mergeCell ref="E124:F124"/>
    <mergeCell ref="E125:F125"/>
    <mergeCell ref="E117:F117"/>
    <mergeCell ref="E118:F118"/>
    <mergeCell ref="E119:F119"/>
    <mergeCell ref="E120:F120"/>
    <mergeCell ref="E142:F142"/>
    <mergeCell ref="B147:G147"/>
    <mergeCell ref="E148:F148"/>
    <mergeCell ref="E155:F155"/>
    <mergeCell ref="E134:F134"/>
    <mergeCell ref="E136:F136"/>
    <mergeCell ref="B135:G135"/>
    <mergeCell ref="B141:G141"/>
    <mergeCell ref="E156:F156"/>
    <mergeCell ref="E157:F157"/>
    <mergeCell ref="E158:F158"/>
    <mergeCell ref="B161:H161"/>
    <mergeCell ref="E162:F162"/>
    <mergeCell ref="E163:F163"/>
    <mergeCell ref="E164:F164"/>
    <mergeCell ref="E165:F165"/>
    <mergeCell ref="E166:F166"/>
    <mergeCell ref="E167:F167"/>
    <mergeCell ref="E170:F170"/>
    <mergeCell ref="E171:F171"/>
    <mergeCell ref="E172:F172"/>
    <mergeCell ref="E173:F173"/>
    <mergeCell ref="E174:F174"/>
    <mergeCell ref="E175:F175"/>
    <mergeCell ref="B178:H178"/>
    <mergeCell ref="E179:F179"/>
    <mergeCell ref="E180:F180"/>
    <mergeCell ref="E181:F181"/>
    <mergeCell ref="E182:F182"/>
    <mergeCell ref="E183:F183"/>
    <mergeCell ref="E184:F184"/>
    <mergeCell ref="B185:F185"/>
    <mergeCell ref="E137:F137"/>
    <mergeCell ref="E138:F138"/>
    <mergeCell ref="E139:F139"/>
    <mergeCell ref="E140:F140"/>
    <mergeCell ref="E143:F143"/>
    <mergeCell ref="E144:F144"/>
    <mergeCell ref="E145:F145"/>
    <mergeCell ref="E146:F146"/>
    <mergeCell ref="E149:F149"/>
    <mergeCell ref="E150:F150"/>
    <mergeCell ref="E151:F151"/>
    <mergeCell ref="E152:F152"/>
  </mergeCells>
  <pageMargins left="0.7" right="0.7" top="0.75" bottom="0.75" header="0.3" footer="0.3"/>
  <pageSetup paperSize="9" scale="77" orientation="landscape" r:id="rId1"/>
  <rowBreaks count="4" manualBreakCount="4">
    <brk id="64" max="16383" man="1"/>
    <brk id="91" max="16383" man="1"/>
    <brk id="128" max="16383" man="1"/>
    <brk id="16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5</xdr:col>
                    <xdr:colOff>0</xdr:colOff>
                    <xdr:row>106</xdr:row>
                    <xdr:rowOff>0</xdr:rowOff>
                  </from>
                  <to>
                    <xdr:col>6</xdr:col>
                    <xdr:colOff>0</xdr:colOff>
                    <xdr:row>106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Drop Down 2">
              <controlPr defaultSize="0" autoLine="0" autoPict="0">
                <anchor moveWithCells="1">
                  <from>
                    <xdr:col>4</xdr:col>
                    <xdr:colOff>600075</xdr:colOff>
                    <xdr:row>107</xdr:row>
                    <xdr:rowOff>0</xdr:rowOff>
                  </from>
                  <to>
                    <xdr:col>6</xdr:col>
                    <xdr:colOff>0</xdr:colOff>
                    <xdr:row>107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autoLine="0" autoPict="0">
                <anchor moveWithCells="1">
                  <from>
                    <xdr:col>3</xdr:col>
                    <xdr:colOff>914400</xdr:colOff>
                    <xdr:row>114</xdr:row>
                    <xdr:rowOff>0</xdr:rowOff>
                  </from>
                  <to>
                    <xdr:col>5</xdr:col>
                    <xdr:colOff>0</xdr:colOff>
                    <xdr:row>114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Drop Down 5">
              <controlPr defaultSize="0" autoLine="0" autoPict="0">
                <anchor moveWithCells="1">
                  <from>
                    <xdr:col>3</xdr:col>
                    <xdr:colOff>914400</xdr:colOff>
                    <xdr:row>115</xdr:row>
                    <xdr:rowOff>0</xdr:rowOff>
                  </from>
                  <to>
                    <xdr:col>5</xdr:col>
                    <xdr:colOff>0</xdr:colOff>
                    <xdr:row>115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Drop Down 6">
              <controlPr defaultSize="0" autoLine="0" autoPict="0">
                <anchor moveWithCells="1">
                  <from>
                    <xdr:col>3</xdr:col>
                    <xdr:colOff>914400</xdr:colOff>
                    <xdr:row>126</xdr:row>
                    <xdr:rowOff>0</xdr:rowOff>
                  </from>
                  <to>
                    <xdr:col>5</xdr:col>
                    <xdr:colOff>9525</xdr:colOff>
                    <xdr:row>126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Drop Down 7">
              <controlPr defaultSize="0" autoLine="0" autoPict="0">
                <anchor moveWithCells="1">
                  <from>
                    <xdr:col>4</xdr:col>
                    <xdr:colOff>0</xdr:colOff>
                    <xdr:row>127</xdr:row>
                    <xdr:rowOff>0</xdr:rowOff>
                  </from>
                  <to>
                    <xdr:col>5</xdr:col>
                    <xdr:colOff>0</xdr:colOff>
                    <xdr:row>127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Drop Down 8">
              <controlPr defaultSize="0" autoLine="0" autoPict="0">
                <anchor moveWithCells="1">
                  <from>
                    <xdr:col>3</xdr:col>
                    <xdr:colOff>0</xdr:colOff>
                    <xdr:row>130</xdr:row>
                    <xdr:rowOff>0</xdr:rowOff>
                  </from>
                  <to>
                    <xdr:col>4</xdr:col>
                    <xdr:colOff>9525</xdr:colOff>
                    <xdr:row>130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8A42-CBB0-4AE3-A34D-730B37F0029E}">
  <dimension ref="A1:S43"/>
  <sheetViews>
    <sheetView showGridLines="0" workbookViewId="0">
      <selection activeCell="N9" sqref="N9"/>
    </sheetView>
  </sheetViews>
  <sheetFormatPr defaultRowHeight="15" x14ac:dyDescent="0.25"/>
  <cols>
    <col min="4" max="10" width="10.140625" bestFit="1" customWidth="1"/>
  </cols>
  <sheetData>
    <row r="1" spans="1:19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68"/>
      <c r="M1" s="68"/>
      <c r="N1" s="68"/>
      <c r="O1" s="68"/>
      <c r="P1" s="68"/>
      <c r="Q1" s="68"/>
      <c r="R1" s="68"/>
      <c r="S1" s="68"/>
    </row>
    <row r="2" spans="1:19" x14ac:dyDescent="0.25">
      <c r="A2" s="26"/>
      <c r="B2" s="26"/>
      <c r="C2" s="26"/>
      <c r="D2" s="66" t="s">
        <v>71</v>
      </c>
      <c r="E2" s="66"/>
      <c r="F2" s="66"/>
      <c r="G2" s="66"/>
      <c r="H2" s="66" t="s">
        <v>72</v>
      </c>
      <c r="I2" s="66"/>
      <c r="J2" s="27" t="s">
        <v>83</v>
      </c>
      <c r="K2" s="26"/>
      <c r="L2" s="68"/>
      <c r="M2" s="68"/>
      <c r="N2" s="68"/>
      <c r="O2" s="68"/>
      <c r="P2" s="68"/>
      <c r="Q2" s="68"/>
      <c r="R2" s="68"/>
      <c r="S2" s="68"/>
    </row>
    <row r="3" spans="1:19" ht="17.25" x14ac:dyDescent="0.25">
      <c r="A3" s="26"/>
      <c r="B3" s="26"/>
      <c r="C3" s="26"/>
      <c r="D3" s="28" t="s">
        <v>52</v>
      </c>
      <c r="E3" s="28" t="s">
        <v>53</v>
      </c>
      <c r="F3" s="28" t="s">
        <v>54</v>
      </c>
      <c r="G3" s="28" t="s">
        <v>259</v>
      </c>
      <c r="H3" s="28" t="s">
        <v>73</v>
      </c>
      <c r="I3" s="28" t="s">
        <v>260</v>
      </c>
      <c r="J3" s="28" t="s">
        <v>260</v>
      </c>
      <c r="K3" s="26"/>
      <c r="L3" s="68"/>
      <c r="M3" s="68"/>
      <c r="N3" s="68"/>
      <c r="O3" s="68"/>
      <c r="P3" s="68"/>
      <c r="Q3" s="68"/>
      <c r="R3" s="68"/>
      <c r="S3" s="68"/>
    </row>
    <row r="4" spans="1:19" x14ac:dyDescent="0.25">
      <c r="A4" s="26"/>
      <c r="B4" s="26">
        <v>1</v>
      </c>
      <c r="C4" s="26">
        <v>0</v>
      </c>
      <c r="D4" s="29" t="s">
        <v>62</v>
      </c>
      <c r="E4" s="29" t="s">
        <v>62</v>
      </c>
      <c r="F4" s="29" t="s">
        <v>62</v>
      </c>
      <c r="G4" s="30" t="s">
        <v>62</v>
      </c>
      <c r="H4" s="29" t="s">
        <v>62</v>
      </c>
      <c r="I4" s="29" t="s">
        <v>62</v>
      </c>
      <c r="J4" s="29" t="s">
        <v>62</v>
      </c>
      <c r="K4" s="26"/>
      <c r="L4" s="68"/>
      <c r="M4" s="68"/>
      <c r="N4" s="68"/>
      <c r="O4" s="68"/>
      <c r="P4" s="68"/>
      <c r="Q4" s="68"/>
      <c r="R4" s="68"/>
      <c r="S4" s="68"/>
    </row>
    <row r="5" spans="1:19" x14ac:dyDescent="0.25">
      <c r="A5" s="26"/>
      <c r="B5" s="26">
        <v>2</v>
      </c>
      <c r="C5" s="26">
        <v>1</v>
      </c>
      <c r="D5" s="31" t="s">
        <v>59</v>
      </c>
      <c r="E5" s="31" t="s">
        <v>60</v>
      </c>
      <c r="F5" s="31" t="s">
        <v>61</v>
      </c>
      <c r="G5" s="30" t="s">
        <v>55</v>
      </c>
      <c r="H5" s="31" t="s">
        <v>75</v>
      </c>
      <c r="I5" s="31" t="s">
        <v>55</v>
      </c>
      <c r="J5" s="26">
        <v>0.01</v>
      </c>
      <c r="K5" s="26"/>
      <c r="L5" s="68"/>
      <c r="M5" s="68"/>
      <c r="N5" s="68"/>
      <c r="O5" s="68"/>
      <c r="P5" s="68"/>
      <c r="Q5" s="68"/>
      <c r="R5" s="68"/>
      <c r="S5" s="68"/>
    </row>
    <row r="6" spans="1:19" x14ac:dyDescent="0.25">
      <c r="A6" s="26"/>
      <c r="B6" s="26">
        <v>3</v>
      </c>
      <c r="C6" s="26">
        <v>2</v>
      </c>
      <c r="D6" s="31" t="s">
        <v>63</v>
      </c>
      <c r="E6" s="31" t="s">
        <v>64</v>
      </c>
      <c r="F6" s="31" t="s">
        <v>65</v>
      </c>
      <c r="G6" s="30" t="s">
        <v>55</v>
      </c>
      <c r="H6" s="31" t="s">
        <v>76</v>
      </c>
      <c r="I6" s="31" t="s">
        <v>55</v>
      </c>
      <c r="J6" s="26">
        <v>0.1</v>
      </c>
      <c r="K6" s="26"/>
      <c r="L6" s="68"/>
      <c r="M6" s="68"/>
      <c r="N6" s="68"/>
      <c r="O6" s="68"/>
      <c r="P6" s="68"/>
      <c r="Q6" s="68"/>
      <c r="R6" s="68"/>
      <c r="S6" s="68"/>
    </row>
    <row r="7" spans="1:19" x14ac:dyDescent="0.25">
      <c r="A7" s="26"/>
      <c r="B7" s="26">
        <v>4</v>
      </c>
      <c r="C7" s="26">
        <v>3</v>
      </c>
      <c r="D7" s="31" t="s">
        <v>55</v>
      </c>
      <c r="E7" s="31" t="s">
        <v>66</v>
      </c>
      <c r="F7" s="31" t="s">
        <v>67</v>
      </c>
      <c r="G7" s="30" t="s">
        <v>55</v>
      </c>
      <c r="H7" s="31" t="s">
        <v>77</v>
      </c>
      <c r="I7" s="31" t="s">
        <v>55</v>
      </c>
      <c r="J7" s="26">
        <v>1</v>
      </c>
      <c r="K7" s="26"/>
      <c r="L7" s="68"/>
      <c r="M7" s="68"/>
      <c r="N7" s="68"/>
      <c r="O7" s="68"/>
      <c r="P7" s="68"/>
      <c r="Q7" s="68"/>
      <c r="R7" s="68"/>
      <c r="S7" s="68"/>
    </row>
    <row r="8" spans="1:19" x14ac:dyDescent="0.25">
      <c r="A8" s="26"/>
      <c r="B8" s="26">
        <v>5</v>
      </c>
      <c r="C8" s="26">
        <v>4</v>
      </c>
      <c r="D8" s="31" t="s">
        <v>55</v>
      </c>
      <c r="E8" s="31" t="s">
        <v>55</v>
      </c>
      <c r="F8" s="31" t="s">
        <v>68</v>
      </c>
      <c r="G8" s="30" t="s">
        <v>55</v>
      </c>
      <c r="H8" s="31" t="s">
        <v>78</v>
      </c>
      <c r="I8" s="31" t="s">
        <v>55</v>
      </c>
      <c r="J8" s="26">
        <v>5</v>
      </c>
      <c r="K8" s="26"/>
      <c r="L8" s="68"/>
      <c r="M8" s="68"/>
      <c r="N8" s="68"/>
      <c r="O8" s="68"/>
      <c r="P8" s="68"/>
      <c r="Q8" s="68"/>
      <c r="R8" s="68"/>
      <c r="S8" s="68"/>
    </row>
    <row r="9" spans="1:19" x14ac:dyDescent="0.25">
      <c r="A9" s="26"/>
      <c r="B9" s="26">
        <v>6</v>
      </c>
      <c r="C9" s="26">
        <v>5</v>
      </c>
      <c r="D9" s="31" t="s">
        <v>55</v>
      </c>
      <c r="E9" s="31" t="s">
        <v>55</v>
      </c>
      <c r="F9" s="31" t="s">
        <v>69</v>
      </c>
      <c r="G9" s="30" t="s">
        <v>55</v>
      </c>
      <c r="H9" s="31" t="s">
        <v>79</v>
      </c>
      <c r="I9" s="31" t="s">
        <v>55</v>
      </c>
      <c r="J9" s="31" t="s">
        <v>55</v>
      </c>
      <c r="K9" s="26"/>
      <c r="L9" s="68"/>
      <c r="M9" s="68"/>
      <c r="N9" s="68"/>
      <c r="O9" s="68"/>
      <c r="P9" s="68"/>
      <c r="Q9" s="68"/>
      <c r="R9" s="68"/>
      <c r="S9" s="68"/>
    </row>
    <row r="10" spans="1:19" x14ac:dyDescent="0.25">
      <c r="A10" s="26"/>
      <c r="B10" s="26">
        <v>7</v>
      </c>
      <c r="C10" s="26">
        <v>6</v>
      </c>
      <c r="D10" s="31" t="s">
        <v>55</v>
      </c>
      <c r="E10" s="31" t="s">
        <v>55</v>
      </c>
      <c r="F10" s="31" t="s">
        <v>55</v>
      </c>
      <c r="G10" s="30" t="s">
        <v>56</v>
      </c>
      <c r="H10" s="31" t="s">
        <v>80</v>
      </c>
      <c r="I10" s="31" t="s">
        <v>55</v>
      </c>
      <c r="J10" s="31" t="s">
        <v>55</v>
      </c>
      <c r="K10" s="26"/>
      <c r="L10" s="68"/>
      <c r="M10" s="68"/>
      <c r="N10" s="68"/>
      <c r="O10" s="68"/>
      <c r="P10" s="68"/>
      <c r="Q10" s="68"/>
      <c r="R10" s="68"/>
      <c r="S10" s="68"/>
    </row>
    <row r="11" spans="1:19" x14ac:dyDescent="0.25">
      <c r="A11" s="26"/>
      <c r="B11" s="26">
        <v>8</v>
      </c>
      <c r="C11" s="26">
        <v>7</v>
      </c>
      <c r="D11" s="31" t="s">
        <v>55</v>
      </c>
      <c r="E11" s="31" t="s">
        <v>55</v>
      </c>
      <c r="F11" s="31" t="s">
        <v>55</v>
      </c>
      <c r="G11" s="32" t="s">
        <v>57</v>
      </c>
      <c r="H11" s="31" t="s">
        <v>55</v>
      </c>
      <c r="I11" s="33" t="s">
        <v>81</v>
      </c>
      <c r="J11" s="31" t="s">
        <v>55</v>
      </c>
      <c r="K11" s="26"/>
      <c r="L11" s="68"/>
      <c r="M11" s="68"/>
      <c r="N11" s="68"/>
      <c r="O11" s="68"/>
      <c r="P11" s="68"/>
      <c r="Q11" s="68"/>
      <c r="R11" s="68"/>
      <c r="S11" s="68"/>
    </row>
    <row r="12" spans="1:19" x14ac:dyDescent="0.25">
      <c r="A12" s="26"/>
      <c r="B12" s="26">
        <v>9</v>
      </c>
      <c r="C12" s="26">
        <v>8</v>
      </c>
      <c r="D12" s="31" t="s">
        <v>55</v>
      </c>
      <c r="E12" s="31" t="s">
        <v>55</v>
      </c>
      <c r="F12" s="31" t="s">
        <v>55</v>
      </c>
      <c r="G12" s="32" t="s">
        <v>55</v>
      </c>
      <c r="H12" s="31" t="s">
        <v>55</v>
      </c>
      <c r="I12" s="33" t="s">
        <v>82</v>
      </c>
      <c r="J12" s="31" t="s">
        <v>55</v>
      </c>
      <c r="K12" s="26"/>
      <c r="L12" s="68"/>
      <c r="M12" s="68"/>
      <c r="N12" s="68"/>
      <c r="O12" s="68"/>
      <c r="P12" s="68"/>
      <c r="Q12" s="68"/>
      <c r="R12" s="68"/>
      <c r="S12" s="68"/>
    </row>
    <row r="13" spans="1:19" x14ac:dyDescent="0.25">
      <c r="A13" s="26"/>
      <c r="B13" s="26">
        <v>10</v>
      </c>
      <c r="C13" s="26">
        <v>9</v>
      </c>
      <c r="D13" s="31" t="s">
        <v>55</v>
      </c>
      <c r="E13" s="31" t="s">
        <v>55</v>
      </c>
      <c r="F13" s="31" t="s">
        <v>55</v>
      </c>
      <c r="G13" s="32" t="s">
        <v>55</v>
      </c>
      <c r="H13" s="31" t="s">
        <v>55</v>
      </c>
      <c r="I13" s="33" t="s">
        <v>57</v>
      </c>
      <c r="J13" s="31" t="s">
        <v>55</v>
      </c>
      <c r="K13" s="26"/>
      <c r="L13" s="68"/>
      <c r="M13" s="68"/>
      <c r="N13" s="68"/>
      <c r="O13" s="68"/>
      <c r="P13" s="68"/>
      <c r="Q13" s="68"/>
      <c r="R13" s="68"/>
      <c r="S13" s="68"/>
    </row>
    <row r="14" spans="1:19" x14ac:dyDescent="0.25">
      <c r="A14" s="26"/>
      <c r="B14" s="26">
        <v>11</v>
      </c>
      <c r="C14" s="34" t="s">
        <v>51</v>
      </c>
      <c r="D14" s="31" t="s">
        <v>55</v>
      </c>
      <c r="E14" s="31" t="s">
        <v>55</v>
      </c>
      <c r="F14" s="31" t="s">
        <v>55</v>
      </c>
      <c r="G14" s="32" t="s">
        <v>58</v>
      </c>
      <c r="H14" s="31" t="s">
        <v>55</v>
      </c>
      <c r="I14" s="33" t="s">
        <v>58</v>
      </c>
      <c r="J14" s="33" t="s">
        <v>58</v>
      </c>
      <c r="K14" s="26"/>
      <c r="L14" s="68"/>
      <c r="M14" s="68"/>
      <c r="N14" s="68"/>
      <c r="O14" s="68"/>
      <c r="P14" s="68"/>
      <c r="Q14" s="68"/>
      <c r="R14" s="68"/>
      <c r="S14" s="68"/>
    </row>
    <row r="15" spans="1:19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68"/>
      <c r="M15" s="68"/>
      <c r="N15" s="68"/>
      <c r="O15" s="68"/>
      <c r="P15" s="68"/>
      <c r="Q15" s="68"/>
      <c r="R15" s="68"/>
      <c r="S15" s="68"/>
    </row>
    <row r="16" spans="1:19" x14ac:dyDescent="0.25">
      <c r="A16" s="26"/>
      <c r="B16" s="26" t="s">
        <v>115</v>
      </c>
      <c r="C16" s="26"/>
      <c r="D16" s="35" t="s">
        <v>120</v>
      </c>
      <c r="E16" s="26"/>
      <c r="F16" s="26"/>
      <c r="G16" s="26"/>
      <c r="H16" s="26"/>
      <c r="I16" s="26"/>
      <c r="J16" s="26"/>
      <c r="K16" s="26"/>
      <c r="L16" s="68"/>
      <c r="M16" s="68"/>
      <c r="N16" s="68"/>
      <c r="O16" s="68"/>
      <c r="P16" s="68"/>
      <c r="Q16" s="68"/>
      <c r="R16" s="68"/>
      <c r="S16" s="68"/>
    </row>
    <row r="17" spans="1:19" x14ac:dyDescent="0.25">
      <c r="A17" s="26"/>
      <c r="B17" s="26" t="s">
        <v>116</v>
      </c>
      <c r="C17" s="26"/>
      <c r="D17" s="35" t="s">
        <v>121</v>
      </c>
      <c r="E17" s="26"/>
      <c r="F17" s="26"/>
      <c r="G17" s="26"/>
      <c r="H17" s="26"/>
      <c r="I17" s="26"/>
      <c r="J17" s="26"/>
      <c r="K17" s="26"/>
      <c r="L17" s="68"/>
      <c r="M17" s="68"/>
      <c r="N17" s="68"/>
      <c r="O17" s="68"/>
      <c r="P17" s="68"/>
      <c r="Q17" s="68"/>
      <c r="R17" s="68"/>
      <c r="S17" s="68"/>
    </row>
    <row r="18" spans="1:19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68"/>
      <c r="M18" s="68"/>
      <c r="N18" s="68"/>
      <c r="O18" s="68"/>
      <c r="P18" s="68"/>
      <c r="Q18" s="68"/>
      <c r="R18" s="68"/>
      <c r="S18" s="68"/>
    </row>
    <row r="19" spans="1:19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</row>
    <row r="20" spans="1:19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</row>
    <row r="21" spans="1:19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</row>
    <row r="22" spans="1:19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</row>
    <row r="23" spans="1:19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</row>
    <row r="24" spans="1:19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</row>
    <row r="25" spans="1:19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</row>
    <row r="26" spans="1:19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</row>
    <row r="27" spans="1:19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</row>
    <row r="28" spans="1:19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</row>
    <row r="29" spans="1:19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</row>
    <row r="30" spans="1:19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</row>
    <row r="31" spans="1:19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</row>
    <row r="32" spans="1:19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</row>
    <row r="33" spans="1:19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19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</row>
    <row r="35" spans="1:19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</row>
    <row r="36" spans="1:19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</row>
    <row r="37" spans="1:19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</row>
    <row r="38" spans="1:19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</row>
    <row r="39" spans="1:19" x14ac:dyDescent="0.2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</row>
    <row r="40" spans="1:19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</row>
    <row r="41" spans="1:19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</row>
    <row r="42" spans="1:19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</row>
    <row r="43" spans="1:19" x14ac:dyDescent="0.25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</row>
  </sheetData>
  <sheetProtection algorithmName="SHA-512" hashValue="BNjY7EeCjV7FdnJpIGH7cBkpqbVf1Mf65TMWxSHWrlwg12zcgRSMVIHd5IDWk8LEBFogsbCmt2mfNn5BCNwkNA==" saltValue="bmqq9hz7v/Rl4I45VKI8Dg==" spinCount="100000" sheet="1" objects="1" scenarios="1" selectLockedCells="1" selectUnlockedCells="1"/>
  <mergeCells count="2">
    <mergeCell ref="D2:G2"/>
    <mergeCell ref="H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ECE3-8EA8-4445-AD66-9238BF2D6AFC}">
  <dimension ref="A1:K7"/>
  <sheetViews>
    <sheetView showGridLines="0" tabSelected="1" workbookViewId="0">
      <selection sqref="A1:K1"/>
    </sheetView>
  </sheetViews>
  <sheetFormatPr defaultRowHeight="15" x14ac:dyDescent="0.25"/>
  <sheetData>
    <row r="1" spans="1:11" x14ac:dyDescent="0.25">
      <c r="A1" s="59" t="s">
        <v>258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82.5" customHeight="1" x14ac:dyDescent="0.25">
      <c r="A2" s="57" t="s">
        <v>252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22" customFormat="1" ht="45" customHeight="1" x14ac:dyDescent="0.25">
      <c r="A3" s="57" t="s">
        <v>253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x14ac:dyDescent="0.25">
      <c r="A4" t="s">
        <v>254</v>
      </c>
    </row>
    <row r="5" spans="1:11" x14ac:dyDescent="0.25">
      <c r="A5" t="s">
        <v>255</v>
      </c>
    </row>
    <row r="6" spans="1:11" x14ac:dyDescent="0.25">
      <c r="A6" t="s">
        <v>256</v>
      </c>
    </row>
    <row r="7" spans="1:11" x14ac:dyDescent="0.25">
      <c r="A7" t="s">
        <v>257</v>
      </c>
    </row>
  </sheetData>
  <sheetProtection algorithmName="SHA-512" hashValue="qMvnMkU1hCto0I+6E7aISw3WeoOOf66QJBoe6rsYPKjoSdMefo2zBMPSXME28P2pMI3BPlWlI7YLbuwW6a8Ynw==" saltValue="nrDJg9oQkV6Vvk2o66gT6A==" spinCount="100000" sheet="1" objects="1" scenarios="1" selectLockedCells="1" selectUnlockedCells="1"/>
  <mergeCells count="3">
    <mergeCell ref="A1:K1"/>
    <mergeCell ref="A2:K2"/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Basis info</vt:lpstr>
      <vt:lpstr>Functionele eisen</vt:lpstr>
      <vt:lpstr>Bijlage 1</vt:lpstr>
      <vt:lpstr>LeesMIJ</vt:lpstr>
      <vt:lpstr>'Basis info'!Afdrukbereik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Rinus</dc:creator>
  <cp:lastModifiedBy>Rinus Simonis</cp:lastModifiedBy>
  <cp:lastPrinted>2018-12-21T10:49:00Z</cp:lastPrinted>
  <dcterms:created xsi:type="dcterms:W3CDTF">2018-12-19T12:49:36Z</dcterms:created>
  <dcterms:modified xsi:type="dcterms:W3CDTF">2018-12-22T12:43:07Z</dcterms:modified>
</cp:coreProperties>
</file>